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24240" windowHeight="12300" tabRatio="790" activeTab="3"/>
  </bookViews>
  <sheets>
    <sheet name="прил№1 " sheetId="20" r:id="rId1"/>
    <sheet name="Прил №3" sheetId="34" r:id="rId2"/>
    <sheet name="Прил №5" sheetId="49" r:id="rId3"/>
    <sheet name="прил №7" sheetId="13" r:id="rId4"/>
  </sheets>
  <definedNames>
    <definedName name="_xlnm._FilterDatabase" localSheetId="1" hidden="1">'Прил №3'!$A$1:$E$51</definedName>
    <definedName name="_xlnm._FilterDatabase" localSheetId="2" hidden="1">'Прил №5'!$A$1:$G$191</definedName>
    <definedName name="_xlnm.Print_Titles" localSheetId="1">'Прил №3'!$16:$16</definedName>
    <definedName name="_xlnm.Print_Titles" localSheetId="2">'Прил №5'!$16:$16</definedName>
    <definedName name="_xlnm.Print_Area" localSheetId="1">'Прил №3'!$A$1:$E$43</definedName>
    <definedName name="_xlnm.Print_Area" localSheetId="2">'Прил №5'!$A$1:$G$180</definedName>
    <definedName name="_xlnm.Print_Area" localSheetId="3">'прил №7'!$A$1:$C$36</definedName>
    <definedName name="_xlnm.Print_Area" localSheetId="0">'прил№1 '!$A$1:$C$81</definedName>
  </definedNames>
  <calcPr calcId="125725" fullPrecision="0"/>
</workbook>
</file>

<file path=xl/calcChain.xml><?xml version="1.0" encoding="utf-8"?>
<calcChain xmlns="http://schemas.openxmlformats.org/spreadsheetml/2006/main">
  <c r="G180" i="49"/>
  <c r="G179"/>
  <c r="G178"/>
  <c r="G177"/>
  <c r="G176"/>
  <c r="G175"/>
  <c r="G174" s="1"/>
  <c r="G173" s="1"/>
  <c r="G168"/>
  <c r="G166"/>
  <c r="G163"/>
  <c r="G162"/>
  <c r="G161"/>
  <c r="G160"/>
  <c r="G159" s="1"/>
  <c r="G158" s="1"/>
  <c r="G157"/>
  <c r="G156"/>
  <c r="G155" s="1"/>
  <c r="G154" s="1"/>
  <c r="G153" s="1"/>
  <c r="G152" s="1"/>
  <c r="G151" s="1"/>
  <c r="G150" s="1"/>
  <c r="G149" s="1"/>
  <c r="G148" s="1"/>
  <c r="G147"/>
  <c r="G146"/>
  <c r="G145" s="1"/>
  <c r="G144"/>
  <c r="G143" s="1"/>
  <c r="G142" s="1"/>
  <c r="G140"/>
  <c r="G139"/>
  <c r="G138"/>
  <c r="G136"/>
  <c r="G135" s="1"/>
  <c r="G134" s="1"/>
  <c r="G133" s="1"/>
  <c r="G132" s="1"/>
  <c r="G131" s="1"/>
  <c r="G130" s="1"/>
  <c r="G129"/>
  <c r="G128"/>
  <c r="G127" s="1"/>
  <c r="G126"/>
  <c r="G125"/>
  <c r="G124"/>
  <c r="G123" s="1"/>
  <c r="G122" s="1"/>
  <c r="G121" s="1"/>
  <c r="G118"/>
  <c r="G117"/>
  <c r="G116" s="1"/>
  <c r="G115"/>
  <c r="G114" s="1"/>
  <c r="G112"/>
  <c r="G111"/>
  <c r="G110" s="1"/>
  <c r="G109" s="1"/>
  <c r="G108" s="1"/>
  <c r="G107"/>
  <c r="G106" s="1"/>
  <c r="G105" s="1"/>
  <c r="G98"/>
  <c r="G97"/>
  <c r="G96"/>
  <c r="G95"/>
  <c r="G94" s="1"/>
  <c r="G93"/>
  <c r="G91" s="1"/>
  <c r="G90" s="1"/>
  <c r="G92"/>
  <c r="G88"/>
  <c r="G87"/>
  <c r="G86" s="1"/>
  <c r="G85" s="1"/>
  <c r="G80"/>
  <c r="G79"/>
  <c r="G78" s="1"/>
  <c r="G77" s="1"/>
  <c r="G76" s="1"/>
  <c r="G75" s="1"/>
  <c r="G74" s="1"/>
  <c r="G73" s="1"/>
  <c r="G72" s="1"/>
  <c r="G71" s="1"/>
  <c r="G69"/>
  <c r="G68"/>
  <c r="G66" s="1"/>
  <c r="G62"/>
  <c r="G61"/>
  <c r="G60"/>
  <c r="G59"/>
  <c r="G58"/>
  <c r="G56"/>
  <c r="G55" s="1"/>
  <c r="G53"/>
  <c r="G52" s="1"/>
  <c r="G51" s="1"/>
  <c r="G50"/>
  <c r="G49"/>
  <c r="G48" s="1"/>
  <c r="G47" s="1"/>
  <c r="G40"/>
  <c r="G39" s="1"/>
  <c r="G32" s="1"/>
  <c r="G31" s="1"/>
  <c r="G30" s="1"/>
  <c r="G29" s="1"/>
  <c r="G28" s="1"/>
  <c r="G38"/>
  <c r="G37" s="1"/>
  <c r="G36" s="1"/>
  <c r="G27"/>
  <c r="G25" s="1"/>
  <c r="G24" s="1"/>
  <c r="G26"/>
  <c r="G23"/>
  <c r="G22" s="1"/>
  <c r="G21" s="1"/>
  <c r="G20" s="1"/>
  <c r="G19" s="1"/>
  <c r="C55" i="20"/>
  <c r="G65" i="49" l="1"/>
  <c r="G64"/>
  <c r="G84"/>
  <c r="G83" s="1"/>
  <c r="G46"/>
  <c r="G89"/>
  <c r="G82" s="1"/>
  <c r="G81" s="1"/>
  <c r="G120"/>
  <c r="G113" s="1"/>
  <c r="G67"/>
  <c r="G104"/>
  <c r="G103" s="1"/>
  <c r="G102" s="1"/>
  <c r="G101" s="1"/>
  <c r="C59" i="20"/>
  <c r="C74"/>
  <c r="G45" i="49" l="1"/>
  <c r="G44"/>
  <c r="G43" s="1"/>
  <c r="G42" s="1"/>
  <c r="G18" s="1"/>
  <c r="G17" s="1"/>
  <c r="C31" i="20"/>
  <c r="C30"/>
  <c r="C29"/>
  <c r="C28"/>
  <c r="C51" l="1"/>
  <c r="C65" l="1"/>
  <c r="C50"/>
  <c r="C49" s="1"/>
  <c r="C41" l="1"/>
  <c r="C39"/>
  <c r="C36"/>
  <c r="C33"/>
  <c r="C22"/>
  <c r="C20"/>
  <c r="C17" l="1"/>
  <c r="C16" s="1"/>
  <c r="C71" l="1"/>
  <c r="C69" s="1"/>
  <c r="C68" s="1"/>
  <c r="C54" l="1"/>
  <c r="C53"/>
  <c r="C52" s="1"/>
  <c r="C62" l="1"/>
  <c r="C61" s="1"/>
  <c r="E20" i="34" l="1"/>
  <c r="C60" i="20" l="1"/>
  <c r="C58"/>
  <c r="C23" i="13" l="1"/>
  <c r="C22" s="1"/>
  <c r="C21" s="1"/>
  <c r="C19"/>
  <c r="C18" s="1"/>
  <c r="E37" i="34"/>
  <c r="E33"/>
  <c r="E30"/>
  <c r="E22"/>
  <c r="C66" i="20"/>
  <c r="C64"/>
  <c r="C47"/>
  <c r="C46" s="1"/>
  <c r="C45" s="1"/>
  <c r="C43"/>
  <c r="C42"/>
  <c r="C40"/>
  <c r="C38"/>
  <c r="C35"/>
  <c r="C32"/>
  <c r="C27"/>
  <c r="C26" s="1"/>
  <c r="C37" l="1"/>
  <c r="C34" s="1"/>
  <c r="C15" s="1"/>
  <c r="C63"/>
  <c r="C57" s="1"/>
  <c r="C56" s="1"/>
  <c r="E36" i="34"/>
  <c r="E19"/>
  <c r="E42"/>
  <c r="E43"/>
  <c r="E31"/>
  <c r="E29"/>
  <c r="E41"/>
  <c r="E40"/>
  <c r="E25"/>
  <c r="E24"/>
  <c r="C75" i="20" l="1"/>
  <c r="C31" i="13" s="1"/>
  <c r="C30" s="1"/>
  <c r="C29" s="1"/>
  <c r="C28" s="1"/>
  <c r="C27" s="1"/>
  <c r="E39" i="34"/>
  <c r="E23"/>
  <c r="E21"/>
  <c r="E35"/>
  <c r="E27"/>
  <c r="E26"/>
  <c r="E32"/>
  <c r="E18" l="1"/>
  <c r="E38"/>
  <c r="C36" i="13" l="1"/>
  <c r="C35" s="1"/>
  <c r="C34" s="1"/>
  <c r="C33" s="1"/>
  <c r="C32" s="1"/>
  <c r="E17" i="34" l="1"/>
  <c r="C26" i="13"/>
  <c r="C17" s="1"/>
  <c r="C25" l="1"/>
</calcChain>
</file>

<file path=xl/sharedStrings.xml><?xml version="1.0" encoding="utf-8"?>
<sst xmlns="http://schemas.openxmlformats.org/spreadsheetml/2006/main" count="1240" uniqueCount="338">
  <si>
    <t xml:space="preserve"> ПРОГНОЗИРУЕМЫЕ ДОХОДЫ БЮДЖЕТА РЕВЯКИНСКОГО МУНИЦИПАЛЬНОГО ОБРАЗОВАНИЯ НА 2025 год</t>
  </si>
  <si>
    <t xml:space="preserve">                              </t>
  </si>
  <si>
    <t>Наименование</t>
  </si>
  <si>
    <t>Код БК</t>
  </si>
  <si>
    <t>Сумма (тыс.руб)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</si>
  <si>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</si>
  <si>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</si>
  <si>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</si>
  <si>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</si>
  <si>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 xml:space="preserve">Налог на доходы физических лиц </t>
  </si>
  <si>
    <t>182 1 01 02000 01 0000 110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</si>
  <si>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</si>
  <si>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</si>
  <si>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</si>
  <si>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</si>
  <si>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</si>
  <si>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</si>
  <si>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</si>
  <si>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</si>
  <si>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227,1 Налогового кодекса РФ</t>
  </si>
  <si>
    <t>182 1 01 02040 01 0000 110</t>
  </si>
  <si>
    <t>НАЛОГИ НА ТОВАРЫ (РАБОТЫ, УСЛУГИ), РЕАЛИЗУЕМЫЕ НА ТЕРРИТОРИИ РОССИЙСКОЙ ФЕДЕРАЦИИ</t>
  </si>
  <si>
    <t>182 1 03 00000 00 0000 000</t>
  </si>
  <si>
    <t xml:space="preserve">Акцизы по подакцизным товарам (продукции), производимым на территории Российской Федерации 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</si>
  <si>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</si>
  <si>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</si>
  <si>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</si>
  <si>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</si>
  <si>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</si>
  <si>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</si>
  <si>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</si>
  <si>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</si>
  <si>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</si>
  <si>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</si>
  <si>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</si>
  <si>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</si>
  <si>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</si>
  <si>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</si>
  <si>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</si>
  <si>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</si>
  <si>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</si>
  <si>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</si>
  <si>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</si>
  <si>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</si>
  <si>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</si>
  <si>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</si>
  <si>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</si>
  <si>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</si>
  <si>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</si>
  <si>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</si>
  <si>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</si>
  <si>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</si>
  <si>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</si>
  <si>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</si>
  <si>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727 1 08 00000 00 0000 000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</si>
  <si>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</si>
  <si>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727 1 08 04000 01 0000 110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</si>
  <si>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</si>
  <si>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727 1 08 04020 01 1000 110</t>
  </si>
  <si>
    <t>ДОХОДЫ ОТ ОКАЗАНИЯ ПЛАТНЫХ УСЛУГ (РАБОТ)  И КОМПЕНСАЦИИ ЗАТРАТ ГОСУДАРСТВА</t>
  </si>
  <si>
    <t>727 1 13 00000 00 0000 000</t>
  </si>
  <si>
    <t>Доходы от оказания платных услуг (работ)</t>
  </si>
  <si>
    <t>727 1 13 01000 00 0000 000</t>
  </si>
  <si>
    <t>Прочие доходы от оказания платных услуг (работ)</t>
  </si>
  <si>
    <t>727 1 13 01990 00 0000 130</t>
  </si>
  <si>
    <t>Прочие доходы от оказания платных услуг (работ) получателями средств бюджетов сельских поселений</t>
  </si>
  <si>
    <t>727 1 13 01995 10 0000 130</t>
  </si>
  <si>
    <t>БЕЗВОЗМЕЗДНЫЕ ПОСТУПЛЕНИЯ</t>
  </si>
  <si>
    <t>727 2 00 00000 00 0000 000</t>
  </si>
  <si>
    <t>БЕЗВОЗМЕЗДНЫЕ ПОСТУПЛЕНИЯ ОТ ДРУГИХ БЮДЖЕТОВ БЮДЖЕТНОЙ СИСТЕМЫ РОССИЙСКОЙ ФЕДЕРАЦИИ</t>
  </si>
  <si>
    <t>727 2 02 00000 00 0000 000</t>
  </si>
  <si>
    <t xml:space="preserve">Дотации бюджетам субъектов Российской Федерации и муниципальных образований </t>
  </si>
  <si>
    <t>727 2 02 10000 00 0000 150</t>
  </si>
  <si>
    <t>Дотации бюджетам сельских поселений на выравнивание бюджетной обеспеченности из бюджетов муниципальных районов</t>
  </si>
  <si>
    <t>727 2 02 16001 10 0000 150</t>
  </si>
  <si>
    <t>Субсидии бюджетам субъектов Российской Федерации и муниципальных образований (межбюджетные субсидии)</t>
  </si>
  <si>
    <t>727 2 02 20000 00 0000 150</t>
  </si>
  <si>
    <t>Прочие субсидии</t>
  </si>
  <si>
    <t>2 02 02000 00 0000 151</t>
  </si>
  <si>
    <t>Прочие субсидии бюджетам сельских поселений</t>
  </si>
  <si>
    <t>727 2 02 29999 10 0000 150</t>
  </si>
  <si>
    <t>Субвенции бюджетам бюджетной системы Российской Федерации</t>
  </si>
  <si>
    <t>727 2 02 30000 00 0000 150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</si>
  <si>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</si>
  <si>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727 2 02 35118 00 0000 150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</si>
  <si>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</si>
  <si>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727 2 02 35118 10 0000 150</t>
  </si>
  <si>
    <t>Субвенции местным бюджетам на выполнение передаваемых полномочий субъектов Российской Федерации</t>
  </si>
  <si>
    <t>727 2 02 30024 00 0000 150</t>
  </si>
  <si>
    <t>Субвенции бюджетам сельских поселений на выполнение передаваемых полномочий субъектов Российской Федерации</t>
  </si>
  <si>
    <t>727 2 02 30024 10 0000 150</t>
  </si>
  <si>
    <t>Иные межбюджетные трансферты</t>
  </si>
  <si>
    <t>727 2 02 40000 00 0000 150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</si>
  <si>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</si>
  <si>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</si>
  <si>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АДМИНИСТРАЦИЯ РЕВЯКИНСКОГО МУНИЦИПАЛЬНОГО ОБРАЗОВАНИЯ</t>
  </si>
  <si>
    <t>РАСПРЕДЕЛЕНИЕ БЮДЖЕТНЫХ АССИГНОВАНИЙ ПО РАЗДЕЛАМ И ПОДРАЗДЕЛАМ КЛАССИФИКАЦИИ РАСХОДОВ БЮДЖЕТОВ НА 2025 ГОД</t>
  </si>
  <si>
    <t>тыс.руб.</t>
  </si>
  <si>
    <t>ГРБС</t>
  </si>
  <si>
    <t>Раздел</t>
  </si>
  <si>
    <t>Подраздел</t>
  </si>
  <si>
    <t>Сумма на год</t>
  </si>
  <si>
    <t>ОБЩЕГОСУДАРСТВЕННЫЕ ВОПРОСЫ</t>
  </si>
  <si>
    <t>727</t>
  </si>
  <si>
    <t>01</t>
  </si>
  <si>
    <t>00</t>
  </si>
  <si>
    <t>02</t>
  </si>
  <si>
    <t>03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</si>
  <si>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</si>
  <si>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</si>
  <si>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</si>
  <si>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</si>
  <si>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</si>
  <si>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</si>
  <si>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</si>
  <si>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</si>
  <si>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</si>
  <si>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Обеспечение деятельности в сфере установленных функций</t>
  </si>
  <si>
    <t>14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</si>
  <si>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</si>
  <si>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</si>
  <si>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</si>
  <si>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</si>
  <si>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</si>
  <si>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</si>
  <si>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</si>
  <si>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</si>
  <si>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</si>
  <si>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</si>
  <si>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</si>
  <si>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</si>
  <si>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КУЛЬТУРА,КИНЕМАТОГРАФИЯ</t>
  </si>
  <si>
    <t>08</t>
  </si>
  <si>
    <t>Культура</t>
  </si>
  <si>
    <t>Прочие межбюджетные трансферты общего характера</t>
  </si>
  <si>
    <t>КУЛЬТУРА, КИНЕМАТОГРАФИЯ</t>
  </si>
  <si>
    <t>РЗ</t>
  </si>
  <si>
    <t>Пр</t>
  </si>
  <si>
    <t>ЦСР</t>
  </si>
  <si>
    <t>ВР</t>
  </si>
  <si>
    <t>00.0.00.00000</t>
  </si>
  <si>
    <t>000</t>
  </si>
  <si>
    <t>Непрограммные расходы органов местного самоуправления</t>
  </si>
  <si>
    <t>91.0.00.00000</t>
  </si>
  <si>
    <t>Непрограммные расходы органов местного самоуправления за счет средств местного бюджета</t>
  </si>
  <si>
    <t>91.1.00.00000</t>
  </si>
  <si>
    <t>Осуществление органами местного самоуправления полномочий местного значения поселения</t>
  </si>
  <si>
    <t>91.1.00.60000</t>
  </si>
  <si>
    <t>91.1.00.60001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</si>
  <si>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</si>
  <si>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</si>
  <si>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</si>
  <si>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</si>
  <si>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</si>
  <si>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</si>
  <si>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</si>
  <si>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</si>
  <si>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</si>
  <si>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</si>
  <si>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</si>
  <si>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</si>
  <si>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</si>
  <si>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</si>
  <si>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</si>
  <si>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</si>
  <si>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</si>
  <si>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</si>
  <si>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</si>
  <si>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</si>
  <si>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налогов</t>
  </si>
  <si>
    <t>851</t>
  </si>
  <si>
    <t>Уплата иных платежей</t>
  </si>
  <si>
    <t>853</t>
  </si>
  <si>
    <t>Непрограммные расходы органов местного самоуправления за счет средств областного бюджета</t>
  </si>
  <si>
    <t>91.2.00.00000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</si>
  <si>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</si>
  <si>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91.2.00.73150</t>
  </si>
  <si>
    <t>Резервный фонд администрации муниципального образования</t>
  </si>
  <si>
    <t>91.1.00.60004</t>
  </si>
  <si>
    <t>Резервные средства</t>
  </si>
  <si>
    <t>870</t>
  </si>
  <si>
    <t>Непрограммные расходы органов местного самоуправления за счет средств федерального бюджета</t>
  </si>
  <si>
    <t>91.3.00.00000</t>
  </si>
  <si>
    <t>Осуществление первичного воинского учета</t>
  </si>
  <si>
    <t>91.3.00.50000</t>
  </si>
  <si>
    <t>Субвенции на осуществление первичного воинского учета на территориях, где отсутствуют военные комиссариаты</t>
  </si>
  <si>
    <t>91.3.00.51180</t>
  </si>
  <si>
    <t>21.4.00.00000</t>
  </si>
  <si>
    <t>Реализация мероприятий муниципальной программы за счет средств местного бюджета</t>
  </si>
  <si>
    <t>21.4.00.99000</t>
  </si>
  <si>
    <t>Приобретение материальных и нематериальных активов в сфере установленных функций</t>
  </si>
  <si>
    <t>21.4.00.99015</t>
  </si>
  <si>
    <t>Уплата прочих налогов, сборов</t>
  </si>
  <si>
    <t>20.1.00.00000</t>
  </si>
  <si>
    <t>20.1.00.99000</t>
  </si>
  <si>
    <t>Иные мероприятия</t>
  </si>
  <si>
    <t>20.1.00.99020</t>
  </si>
  <si>
    <t>Мероприятия на подготовку документации по планировке территорий</t>
  </si>
  <si>
    <t>91.1.00.60011</t>
  </si>
  <si>
    <t>91.4.00.00000</t>
  </si>
  <si>
    <t>Реализация мероприятий перечня проектов народных инициатив</t>
  </si>
  <si>
    <t>91.4.00.S2370</t>
  </si>
  <si>
    <t>Прочая закупка товаров, работ и услуг для обеспечения государственных (муниципальных) нужд</t>
  </si>
  <si>
    <t>Реализация общественно значимых проектов по благоустройству сельских территорий в рамках обеспечения комплексного развития сельских территорий</t>
  </si>
  <si>
    <t>91.4.00.S5762</t>
  </si>
  <si>
    <t>Уличное освещение</t>
  </si>
  <si>
    <t>91.1.00.60101</t>
  </si>
  <si>
    <t>Прочие мероприятия по благоустройству городских округов и поселений</t>
  </si>
  <si>
    <t>91.1.00.60105</t>
  </si>
  <si>
    <t>Обеспечение деятельности в сфере устанвленных функций бюджетных, автономных и казенных учреждений</t>
  </si>
  <si>
    <t>91.1.00.60002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</si>
  <si>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</si>
  <si>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</si>
  <si>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</si>
  <si>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</si>
  <si>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 казенных учреждений</t>
  </si>
  <si>
    <t>119</t>
  </si>
  <si>
    <t>Уплата налога на имущество организаций и земельного налога</t>
  </si>
  <si>
    <t>91.1.00.60020</t>
  </si>
  <si>
    <t>Межбюджетные трансферты</t>
  </si>
  <si>
    <t>500</t>
  </si>
  <si>
    <t>540</t>
  </si>
  <si>
    <t xml:space="preserve"> ИСТОЧНИКИ  ВНУТРЕННЕГО ФИНАНСИРОВАНИЯ ДЕФИЦИТА БЮДЖЕТА РЕВЯКИНСКОГО МУНИЦИПАЛЬНОГО ОБРАЗОВАНИЯ НА 2025 ГОД</t>
  </si>
  <si>
    <t>Наименование показателей</t>
  </si>
  <si>
    <t>Код источников  финансирования</t>
  </si>
  <si>
    <t>Сумма</t>
  </si>
  <si>
    <t xml:space="preserve">Всего источников  финансирования дефицита бюджета </t>
  </si>
  <si>
    <t>Кредиты кредитных организаций в валюте Российской Федерации</t>
  </si>
  <si>
    <t>727 01 02 00 00 00 0000 000</t>
  </si>
  <si>
    <t xml:space="preserve">Привлечение кредитов от кредитных организаций в валюте Российской Федерации </t>
  </si>
  <si>
    <t>727 01 02 00 00 00 0000 700</t>
  </si>
  <si>
    <t xml:space="preserve">Привлечение сельскими поселениями кредитов от кредитных организаций в валюте Российской Федерации </t>
  </si>
  <si>
    <t>727 01 02 00 00 10 0000 710</t>
  </si>
  <si>
    <t xml:space="preserve">Бюджетные кредиты из других бюджетов бюджетной системы Российской Федерации </t>
  </si>
  <si>
    <t>727 01 03 00 00 00 0000 000</t>
  </si>
  <si>
    <t>Бюджетные кредиты из других бюджетов бюджетной системы Российской Федерации в валюте Российской Федерации</t>
  </si>
  <si>
    <t>727 01 03 01 00 00 0000 000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</si>
  <si>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</si>
  <si>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727 01 03 01 00 00 0000 800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</si>
  <si>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</si>
  <si>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727 01 03 01 00 10 0000 810</t>
  </si>
  <si>
    <t>Изменение остатков средств</t>
  </si>
  <si>
    <t>727 01 00 00 00 00 0000 000</t>
  </si>
  <si>
    <t>Изменение остатков средств на счетах по учету средств бюджета</t>
  </si>
  <si>
    <t>727 01 05 00 00 00 0000 000</t>
  </si>
  <si>
    <t>Увеличение остатков средств, всего</t>
  </si>
  <si>
    <t>727 00 00 00 00 00 0000 000</t>
  </si>
  <si>
    <t>Увеличение остатков средств бюджетов</t>
  </si>
  <si>
    <t>727 01 05 00 00 00 0000 500</t>
  </si>
  <si>
    <t>Увеличение прочих остатков средств бюджетов</t>
  </si>
  <si>
    <t xml:space="preserve">727 01 05 02 00 00 0000 500 </t>
  </si>
  <si>
    <t>Увеличение прочих остатков денежных средств бюджетов</t>
  </si>
  <si>
    <t>727 01 05 02 01 00 0000 510</t>
  </si>
  <si>
    <t>Увеличение прочих остатков денежных средств  бюджетов сельских поселений</t>
  </si>
  <si>
    <t>727 01 05 02 01 10 0000 510</t>
  </si>
  <si>
    <t>Уменьшение остатков средств, всего</t>
  </si>
  <si>
    <t>Уменьшение остатков средств бюджетов</t>
  </si>
  <si>
    <t>727 01 05 00 00 00 0000 600</t>
  </si>
  <si>
    <t>Уменьшение прочих остатков средств бюджетов</t>
  </si>
  <si>
    <t>727 01 05 02 00 00 0000 600</t>
  </si>
  <si>
    <t>Уменьшение прочих остатков денежных средств бюджетов</t>
  </si>
  <si>
    <t>727 01 05 02 01 00 0000 610</t>
  </si>
  <si>
    <t xml:space="preserve">Уменьшение прочих остатков денежных средств бюджетов сельких поселений  </t>
  </si>
  <si>
    <t>727 01 05 02 01 10 0000 610</t>
  </si>
  <si>
    <t>ВЕДОМСТВЕННАЯ СТРУКТУРА  ПО РАЗДЕЛАМ, ПОДРАЗДЕЛАМ, ЦЕЛЕВЫМ СТАТЬЯМ И ВИДАМ РАСХОДОВ КЛАССИФИКАЦИИ РАСХОДОВ БЮДЖЕТОВ  НА 2025 ГОД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</si>
  <si>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</si>
  <si>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</si>
  <si>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</si>
  <si>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</si>
  <si>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безопастности и правоохранительной деятельности</t>
  </si>
  <si>
    <t>МЕЖБЮДЖЕТНЫЕ ТРАНСФЕРТЫ ОБЩЕГО ХАРАКТЕРА БЮДЖЕТАМ БЮДЖЕТНОЙ СИСТЕМЫ РОССИЙСКОЙ ФЕДЕРАЦИИ</t>
  </si>
  <si>
    <t>Пожарная безопастность и защита населения и территории Ревякинского муниципального образования от чрезвычайных ситуаций на 2025 год, утвержденная постановлением администрации поселения от 22.10.2024 №134</t>
  </si>
  <si>
    <t>Муниципальная программа "Пожарная безопасность и защита населения и территории Ревякинскогомуниципального образования от чрезвычайных ситуаций " на 2025 год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</si>
  <si>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</si>
  <si>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</si>
  <si>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Межбюджетные трансферты, передаваемые бюджетам сельских поселений на поддержку отрасли культуры</t>
  </si>
  <si>
    <t>727 2 02 45519 10 0000 150</t>
  </si>
  <si>
    <t>726 2 02 40014 10 0000 150</t>
  </si>
  <si>
    <t>Государственная поддержка лучших сельских учреждений культуры</t>
  </si>
  <si>
    <t>Государственная поддержка лучших работников сельских учреждений культуры</t>
  </si>
  <si>
    <t>Премии и гранты</t>
  </si>
  <si>
    <t>350</t>
  </si>
  <si>
    <t>727 2 02 00000 00 0000 150</t>
  </si>
  <si>
    <t>726 2 02 40014 00 0000 150</t>
  </si>
  <si>
    <t>727 2 02 45519 00 0000 150</t>
  </si>
  <si>
    <t>300</t>
  </si>
  <si>
    <t>91.4.00.L519B</t>
  </si>
  <si>
    <t xml:space="preserve"> ДОХОДЫ ОТ ПРОДАЖИ МАТЕРИАЛЬНЫХ И НЕМАТЕРИАЛЬНЫХ АКТИВОВ</t>
  </si>
  <si>
    <t xml:space="preserve"> 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</si>
  <si>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</si>
  <si>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</si>
  <si>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727 1 14 00000 00 0000 000</t>
  </si>
  <si>
    <t>727 1 14 06000 00 0000 430</t>
  </si>
  <si>
    <t>727 1 14 06020 00 0000 430</t>
  </si>
  <si>
    <t>727 1 14 06025 10 0000 430</t>
  </si>
  <si>
    <t>727 2 02 49999 10 0000150</t>
  </si>
  <si>
    <t>Прочие межбюджетные трансферты, передаваемые
бюджетам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</si>
  <si>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</si>
  <si>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</si>
  <si>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</si>
  <si>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</si>
  <si>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</si>
  <si>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182 1 01 02230 01 0000 110</t>
  </si>
  <si>
    <t>ШТРАФЫ, САНКЦИИ, ВОЗМЕЩЕНИЕ УЩЕРБА</t>
  </si>
  <si>
    <t>727 1 16 00000 00 0000 000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</si>
  <si>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</si>
  <si>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727 1 16 02000 02 0000 140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</si>
  <si>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</si>
  <si>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727 1 16 02020 02 0000 140</t>
  </si>
  <si>
    <t xml:space="preserve">плюс 3 </t>
  </si>
  <si>
    <t>плюс 3000</t>
  </si>
  <si>
    <t>плюс 783,60</t>
  </si>
  <si>
    <t>плюс 3269,70</t>
  </si>
  <si>
    <t>минус 3269,70 и 783,60</t>
  </si>
  <si>
    <t xml:space="preserve"> Приложение № 3</t>
  </si>
  <si>
    <t xml:space="preserve">к решению Думы Ревякинского </t>
  </si>
  <si>
    <t xml:space="preserve">муниципального образования </t>
  </si>
  <si>
    <t>Приложение № 2</t>
  </si>
  <si>
    <t>Приложение № 3</t>
  </si>
  <si>
    <t xml:space="preserve"> Приложение № 7</t>
  </si>
  <si>
    <t>Приложение № 4</t>
  </si>
  <si>
    <t xml:space="preserve">                                          к решению Думы Ревякинского </t>
  </si>
  <si>
    <t xml:space="preserve">                                          Приложение № 1</t>
  </si>
  <si>
    <t xml:space="preserve">                            муниципального округа</t>
  </si>
  <si>
    <t xml:space="preserve">                                          к решению Думы Иркутского </t>
  </si>
  <si>
    <t xml:space="preserve">                                     муниципального образования </t>
  </si>
  <si>
    <r>
      <t xml:space="preserve">                                          от </t>
    </r>
    <r>
      <rPr>
        <u/>
        <sz val="11"/>
        <rFont val="Times New Roman"/>
        <family val="1"/>
        <charset val="204"/>
      </rPr>
      <t>19.12.2024г.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42-149/дсп</t>
    </r>
  </si>
  <si>
    <t xml:space="preserve"> муниципального округа</t>
  </si>
  <si>
    <t xml:space="preserve">к решению Думы Иркутского </t>
  </si>
  <si>
    <r>
      <t xml:space="preserve">от </t>
    </r>
    <r>
      <rPr>
        <u/>
        <sz val="10"/>
        <rFont val="Times New Roman"/>
        <family val="1"/>
        <charset val="204"/>
      </rPr>
      <t xml:space="preserve">19.12.2024г. 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42-149/дсп</t>
    </r>
  </si>
  <si>
    <t>муниципального округа</t>
  </si>
  <si>
    <t>к решению Думы Иркутского</t>
  </si>
  <si>
    <r>
      <t xml:space="preserve">от </t>
    </r>
    <r>
      <rPr>
        <u/>
        <sz val="11"/>
        <rFont val="Times New Roman"/>
        <family val="1"/>
        <charset val="204"/>
      </rPr>
      <t>19.12.2024г.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42-149/дсп</t>
    </r>
  </si>
  <si>
    <t>Приложение № 5</t>
  </si>
  <si>
    <r>
      <t xml:space="preserve">от </t>
    </r>
    <r>
      <rPr>
        <u/>
        <sz val="10"/>
        <rFont val="Arial Cyr"/>
        <charset val="204"/>
      </rPr>
      <t>19.12.2024г.</t>
    </r>
    <r>
      <rPr>
        <sz val="10"/>
        <rFont val="Arial Cyr"/>
        <charset val="204"/>
      </rPr>
      <t xml:space="preserve"> № </t>
    </r>
    <r>
      <rPr>
        <u/>
        <sz val="10"/>
        <rFont val="Arial Cyr"/>
        <charset val="204"/>
      </rPr>
      <t>42-149/дсп</t>
    </r>
  </si>
  <si>
    <t xml:space="preserve">                                          от 25.12.2025г. №05-140/рд</t>
  </si>
  <si>
    <t xml:space="preserve"> от 25.12.2025г.  №05-140/рд</t>
  </si>
  <si>
    <t xml:space="preserve"> от 25.12.2025 г   № 05-140/рд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</si>
</sst>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0.0"/>
  </numFmts>
  <fonts count="3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7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0"/>
      <color indexed="10"/>
      <name val="Arial Cyr"/>
      <charset val="204"/>
    </font>
    <font>
      <sz val="10"/>
      <color theme="3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3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0"/>
      <name val="Arial Cyr"/>
      <charset val="204"/>
    </font>
    <font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u/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</cellStyleXfs>
  <cellXfs count="326">
    <xf numFmtId="0" fontId="0" fillId="0" borderId="0" xfId="0"/>
    <xf numFmtId="0" fontId="4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wrapText="1"/>
    </xf>
    <xf numFmtId="0" fontId="0" fillId="0" borderId="2" xfId="0" applyBorder="1"/>
    <xf numFmtId="2" fontId="4" fillId="0" borderId="19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4" fillId="0" borderId="2" xfId="0" applyFont="1" applyBorder="1"/>
    <xf numFmtId="0" fontId="0" fillId="0" borderId="18" xfId="0" applyFont="1" applyBorder="1" applyAlignment="1">
      <alignment wrapText="1"/>
    </xf>
    <xf numFmtId="0" fontId="0" fillId="0" borderId="2" xfId="0" applyFont="1" applyBorder="1"/>
    <xf numFmtId="0" fontId="9" fillId="0" borderId="18" xfId="0" applyFont="1" applyBorder="1" applyAlignment="1">
      <alignment wrapText="1"/>
    </xf>
    <xf numFmtId="0" fontId="9" fillId="0" borderId="2" xfId="0" applyFont="1" applyBorder="1"/>
    <xf numFmtId="1" fontId="7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18" xfId="0" applyFont="1" applyBorder="1" applyAlignment="1">
      <alignment wrapText="1"/>
    </xf>
    <xf numFmtId="0" fontId="10" fillId="0" borderId="2" xfId="0" applyFont="1" applyBorder="1"/>
    <xf numFmtId="0" fontId="4" fillId="0" borderId="20" xfId="0" applyFont="1" applyBorder="1" applyAlignment="1">
      <alignment wrapText="1"/>
    </xf>
    <xf numFmtId="0" fontId="4" fillId="0" borderId="1" xfId="0" applyFont="1" applyBorder="1"/>
    <xf numFmtId="0" fontId="4" fillId="0" borderId="0" xfId="0" applyFont="1" applyBorder="1"/>
    <xf numFmtId="0" fontId="9" fillId="0" borderId="20" xfId="0" applyFont="1" applyBorder="1" applyAlignment="1">
      <alignment wrapText="1"/>
    </xf>
    <xf numFmtId="0" fontId="9" fillId="0" borderId="1" xfId="0" applyFont="1" applyBorder="1"/>
    <xf numFmtId="2" fontId="9" fillId="0" borderId="21" xfId="0" applyNumberFormat="1" applyFont="1" applyBorder="1" applyAlignment="1">
      <alignment horizontal="center"/>
    </xf>
    <xf numFmtId="0" fontId="10" fillId="0" borderId="20" xfId="0" applyFont="1" applyBorder="1" applyAlignment="1">
      <alignment wrapText="1"/>
    </xf>
    <xf numFmtId="0" fontId="10" fillId="0" borderId="1" xfId="0" applyFont="1" applyBorder="1"/>
    <xf numFmtId="164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10" fillId="0" borderId="18" xfId="0" applyFont="1" applyBorder="1"/>
    <xf numFmtId="2" fontId="10" fillId="0" borderId="19" xfId="0" applyNumberFormat="1" applyFont="1" applyBorder="1" applyAlignment="1">
      <alignment horizontal="center"/>
    </xf>
    <xf numFmtId="0" fontId="0" fillId="0" borderId="18" xfId="0" applyBorder="1"/>
    <xf numFmtId="2" fontId="0" fillId="0" borderId="19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Font="1" applyBorder="1"/>
    <xf numFmtId="0" fontId="0" fillId="0" borderId="0" xfId="0" applyBorder="1" applyAlignment="1">
      <alignment wrapText="1"/>
    </xf>
    <xf numFmtId="0" fontId="0" fillId="0" borderId="0" xfId="0" applyBorder="1"/>
    <xf numFmtId="0" fontId="11" fillId="0" borderId="0" xfId="0" applyFont="1" applyBorder="1"/>
    <xf numFmtId="2" fontId="0" fillId="0" borderId="23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16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164" fontId="5" fillId="0" borderId="5" xfId="0" applyNumberFormat="1" applyFont="1" applyFill="1" applyBorder="1" applyAlignment="1">
      <alignment horizontal="right" vertical="top" wrapText="1"/>
    </xf>
    <xf numFmtId="0" fontId="3" fillId="0" borderId="18" xfId="0" applyFont="1" applyBorder="1" applyAlignment="1">
      <alignment vertical="top" wrapText="1"/>
    </xf>
    <xf numFmtId="2" fontId="15" fillId="0" borderId="2" xfId="0" applyNumberFormat="1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vertical="top"/>
    </xf>
    <xf numFmtId="164" fontId="3" fillId="0" borderId="19" xfId="0" applyNumberFormat="1" applyFont="1" applyBorder="1" applyAlignment="1">
      <alignment horizontal="right" vertical="top"/>
    </xf>
    <xf numFmtId="0" fontId="15" fillId="0" borderId="18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/>
    </xf>
    <xf numFmtId="164" fontId="15" fillId="0" borderId="19" xfId="0" applyNumberFormat="1" applyFont="1" applyBorder="1" applyAlignment="1">
      <alignment horizontal="right" vertical="top" wrapText="1"/>
    </xf>
    <xf numFmtId="0" fontId="14" fillId="0" borderId="18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/>
    </xf>
    <xf numFmtId="164" fontId="14" fillId="0" borderId="19" xfId="0" applyNumberFormat="1" applyFont="1" applyBorder="1" applyAlignment="1">
      <alignment horizontal="right" vertical="top" wrapText="1"/>
    </xf>
    <xf numFmtId="0" fontId="13" fillId="0" borderId="18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/>
    </xf>
    <xf numFmtId="164" fontId="13" fillId="0" borderId="19" xfId="0" applyNumberFormat="1" applyFont="1" applyBorder="1" applyAlignment="1">
      <alignment horizontal="right" vertical="top" wrapText="1"/>
    </xf>
    <xf numFmtId="164" fontId="13" fillId="0" borderId="19" xfId="0" applyNumberFormat="1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/>
    </xf>
    <xf numFmtId="164" fontId="13" fillId="0" borderId="19" xfId="0" applyNumberFormat="1" applyFont="1" applyFill="1" applyBorder="1" applyAlignment="1">
      <alignment horizontal="right" vertical="top"/>
    </xf>
    <xf numFmtId="0" fontId="13" fillId="0" borderId="18" xfId="0" applyFont="1" applyBorder="1" applyAlignment="1">
      <alignment wrapText="1"/>
    </xf>
    <xf numFmtId="164" fontId="13" fillId="0" borderId="19" xfId="0" applyNumberFormat="1" applyFont="1" applyBorder="1" applyAlignment="1">
      <alignment horizontal="right" vertical="top"/>
    </xf>
    <xf numFmtId="0" fontId="14" fillId="2" borderId="18" xfId="0" applyFont="1" applyFill="1" applyBorder="1" applyAlignment="1">
      <alignment vertical="top" wrapText="1"/>
    </xf>
    <xf numFmtId="49" fontId="14" fillId="2" borderId="2" xfId="0" applyNumberFormat="1" applyFont="1" applyFill="1" applyBorder="1" applyAlignment="1">
      <alignment horizontal="center" vertical="top"/>
    </xf>
    <xf numFmtId="0" fontId="5" fillId="0" borderId="18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/>
    </xf>
    <xf numFmtId="164" fontId="5" fillId="0" borderId="19" xfId="0" applyNumberFormat="1" applyFont="1" applyBorder="1" applyAlignment="1">
      <alignment horizontal="right" vertical="top" wrapText="1"/>
    </xf>
    <xf numFmtId="164" fontId="13" fillId="0" borderId="19" xfId="0" applyNumberFormat="1" applyFont="1" applyBorder="1" applyAlignment="1">
      <alignment vertical="top"/>
    </xf>
    <xf numFmtId="164" fontId="3" fillId="0" borderId="19" xfId="0" applyNumberFormat="1" applyFont="1" applyBorder="1" applyAlignment="1">
      <alignment vertical="top" wrapText="1"/>
    </xf>
    <xf numFmtId="164" fontId="15" fillId="0" borderId="19" xfId="0" applyNumberFormat="1" applyFont="1" applyBorder="1" applyAlignment="1">
      <alignment vertical="top" wrapText="1"/>
    </xf>
    <xf numFmtId="164" fontId="14" fillId="0" borderId="19" xfId="0" applyNumberFormat="1" applyFont="1" applyBorder="1" applyAlignment="1">
      <alignment vertical="top" wrapText="1"/>
    </xf>
    <xf numFmtId="0" fontId="15" fillId="0" borderId="18" xfId="0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right" vertical="top"/>
    </xf>
    <xf numFmtId="49" fontId="13" fillId="0" borderId="2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/>
    </xf>
    <xf numFmtId="164" fontId="3" fillId="0" borderId="19" xfId="0" applyNumberFormat="1" applyFont="1" applyFill="1" applyBorder="1" applyAlignment="1">
      <alignment vertical="top" wrapText="1"/>
    </xf>
    <xf numFmtId="0" fontId="13" fillId="0" borderId="0" xfId="0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0" fontId="15" fillId="0" borderId="18" xfId="0" applyFont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left" vertical="top" wrapText="1"/>
    </xf>
    <xf numFmtId="164" fontId="3" fillId="0" borderId="19" xfId="0" applyNumberFormat="1" applyFont="1" applyFill="1" applyBorder="1" applyAlignment="1">
      <alignment horizontal="right" vertical="top" wrapText="1"/>
    </xf>
    <xf numFmtId="0" fontId="15" fillId="0" borderId="18" xfId="0" applyFont="1" applyBorder="1" applyAlignment="1">
      <alignment vertical="top"/>
    </xf>
    <xf numFmtId="164" fontId="15" fillId="0" borderId="19" xfId="0" applyNumberFormat="1" applyFont="1" applyBorder="1" applyAlignment="1">
      <alignment vertical="top"/>
    </xf>
    <xf numFmtId="164" fontId="5" fillId="0" borderId="19" xfId="0" applyNumberFormat="1" applyFont="1" applyBorder="1" applyAlignment="1">
      <alignment vertical="top" wrapText="1"/>
    </xf>
    <xf numFmtId="164" fontId="13" fillId="2" borderId="19" xfId="0" applyNumberFormat="1" applyFont="1" applyFill="1" applyBorder="1" applyAlignment="1">
      <alignment horizontal="right" vertical="top"/>
    </xf>
    <xf numFmtId="0" fontId="13" fillId="0" borderId="18" xfId="0" applyFont="1" applyFill="1" applyBorder="1" applyAlignment="1">
      <alignment vertical="top" wrapText="1"/>
    </xf>
    <xf numFmtId="164" fontId="3" fillId="0" borderId="19" xfId="0" applyNumberFormat="1" applyFont="1" applyBorder="1" applyAlignment="1">
      <alignment horizontal="right" vertical="top" wrapText="1"/>
    </xf>
    <xf numFmtId="49" fontId="14" fillId="0" borderId="2" xfId="0" applyNumberFormat="1" applyFont="1" applyFill="1" applyBorder="1" applyAlignment="1">
      <alignment horizontal="center" vertical="top"/>
    </xf>
    <xf numFmtId="164" fontId="13" fillId="0" borderId="21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49" fontId="13" fillId="0" borderId="7" xfId="0" applyNumberFormat="1" applyFont="1" applyFill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right" vertical="top"/>
    </xf>
    <xf numFmtId="0" fontId="13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vertical="top"/>
    </xf>
    <xf numFmtId="49" fontId="13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3" fillId="2" borderId="0" xfId="0" applyFont="1" applyFill="1" applyAlignment="1">
      <alignment vertical="top"/>
    </xf>
    <xf numFmtId="164" fontId="15" fillId="0" borderId="19" xfId="0" applyNumberFormat="1" applyFont="1" applyFill="1" applyBorder="1" applyAlignment="1">
      <alignment horizontal="right" vertical="top"/>
    </xf>
    <xf numFmtId="0" fontId="13" fillId="2" borderId="18" xfId="0" applyFont="1" applyFill="1" applyBorder="1" applyAlignment="1">
      <alignment vertical="top" wrapText="1"/>
    </xf>
    <xf numFmtId="49" fontId="13" fillId="2" borderId="2" xfId="0" applyNumberFormat="1" applyFont="1" applyFill="1" applyBorder="1" applyAlignment="1">
      <alignment horizontal="center" vertical="top"/>
    </xf>
    <xf numFmtId="0" fontId="18" fillId="0" borderId="18" xfId="0" applyFont="1" applyBorder="1" applyAlignment="1">
      <alignment vertical="top" wrapText="1"/>
    </xf>
    <xf numFmtId="49" fontId="18" fillId="0" borderId="2" xfId="0" applyNumberFormat="1" applyFont="1" applyBorder="1" applyAlignment="1">
      <alignment horizontal="center" vertical="top"/>
    </xf>
    <xf numFmtId="164" fontId="5" fillId="0" borderId="19" xfId="0" applyNumberFormat="1" applyFont="1" applyBorder="1" applyAlignment="1">
      <alignment horizontal="right" vertical="center"/>
    </xf>
    <xf numFmtId="0" fontId="15" fillId="0" borderId="24" xfId="0" applyFont="1" applyFill="1" applyBorder="1" applyAlignment="1">
      <alignment vertical="top" wrapText="1"/>
    </xf>
    <xf numFmtId="0" fontId="13" fillId="0" borderId="2" xfId="0" applyFont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0" fontId="5" fillId="0" borderId="24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3" fillId="0" borderId="24" xfId="0" applyFont="1" applyBorder="1" applyAlignment="1">
      <alignment vertical="top" wrapText="1"/>
    </xf>
    <xf numFmtId="164" fontId="14" fillId="0" borderId="19" xfId="0" applyNumberFormat="1" applyFont="1" applyFill="1" applyBorder="1" applyAlignment="1">
      <alignment vertical="top" wrapText="1"/>
    </xf>
    <xf numFmtId="164" fontId="15" fillId="0" borderId="19" xfId="0" applyNumberFormat="1" applyFont="1" applyFill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49" fontId="19" fillId="0" borderId="2" xfId="0" applyNumberFormat="1" applyFont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 wrapText="1"/>
    </xf>
    <xf numFmtId="49" fontId="19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right" vertical="top"/>
    </xf>
    <xf numFmtId="164" fontId="15" fillId="0" borderId="18" xfId="0" applyNumberFormat="1" applyFont="1" applyFill="1" applyBorder="1" applyAlignment="1">
      <alignment vertical="top" wrapText="1"/>
    </xf>
    <xf numFmtId="49" fontId="14" fillId="0" borderId="18" xfId="0" applyNumberFormat="1" applyFont="1" applyFill="1" applyBorder="1" applyAlignment="1">
      <alignment vertical="top" wrapText="1"/>
    </xf>
    <xf numFmtId="164" fontId="14" fillId="0" borderId="18" xfId="0" applyNumberFormat="1" applyFont="1" applyFill="1" applyBorder="1" applyAlignment="1">
      <alignment vertical="top" wrapText="1"/>
    </xf>
    <xf numFmtId="49" fontId="13" fillId="0" borderId="18" xfId="0" applyNumberFormat="1" applyFont="1" applyFill="1" applyBorder="1" applyAlignment="1">
      <alignment vertical="top" wrapText="1"/>
    </xf>
    <xf numFmtId="164" fontId="13" fillId="0" borderId="18" xfId="0" applyNumberFormat="1" applyFont="1" applyFill="1" applyBorder="1" applyAlignment="1">
      <alignment vertical="top" wrapText="1"/>
    </xf>
    <xf numFmtId="0" fontId="12" fillId="0" borderId="18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24" xfId="0" applyFont="1" applyFill="1" applyBorder="1" applyAlignment="1">
      <alignment vertical="top" wrapText="1"/>
    </xf>
    <xf numFmtId="0" fontId="15" fillId="2" borderId="18" xfId="0" applyFont="1" applyFill="1" applyBorder="1" applyAlignment="1">
      <alignment vertical="top" wrapText="1"/>
    </xf>
    <xf numFmtId="1" fontId="15" fillId="0" borderId="0" xfId="0" applyNumberFormat="1" applyFont="1" applyAlignment="1">
      <alignment vertical="top"/>
    </xf>
    <xf numFmtId="49" fontId="14" fillId="2" borderId="16" xfId="0" applyNumberFormat="1" applyFont="1" applyFill="1" applyBorder="1" applyAlignment="1">
      <alignment vertical="top"/>
    </xf>
    <xf numFmtId="164" fontId="14" fillId="2" borderId="17" xfId="0" applyNumberFormat="1" applyFont="1" applyFill="1" applyBorder="1" applyAlignment="1">
      <alignment vertical="top"/>
    </xf>
    <xf numFmtId="1" fontId="14" fillId="0" borderId="0" xfId="0" applyNumberFormat="1" applyFont="1" applyAlignment="1">
      <alignment vertical="top"/>
    </xf>
    <xf numFmtId="49" fontId="15" fillId="2" borderId="2" xfId="0" applyNumberFormat="1" applyFont="1" applyFill="1" applyBorder="1" applyAlignment="1">
      <alignment horizontal="center" vertical="top"/>
    </xf>
    <xf numFmtId="49" fontId="14" fillId="0" borderId="16" xfId="0" applyNumberFormat="1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5" fillId="0" borderId="2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2" fontId="15" fillId="0" borderId="2" xfId="0" applyNumberFormat="1" applyFont="1" applyFill="1" applyBorder="1" applyAlignment="1">
      <alignment vertical="top"/>
    </xf>
    <xf numFmtId="0" fontId="15" fillId="0" borderId="2" xfId="0" applyFont="1" applyFill="1" applyBorder="1" applyAlignment="1">
      <alignment vertical="top"/>
    </xf>
    <xf numFmtId="164" fontId="15" fillId="0" borderId="19" xfId="0" applyNumberFormat="1" applyFont="1" applyFill="1" applyBorder="1" applyAlignment="1">
      <alignment vertical="top"/>
    </xf>
    <xf numFmtId="0" fontId="15" fillId="0" borderId="15" xfId="0" applyFont="1" applyFill="1" applyBorder="1" applyAlignment="1">
      <alignment vertical="top"/>
    </xf>
    <xf numFmtId="49" fontId="14" fillId="0" borderId="16" xfId="0" applyNumberFormat="1" applyFont="1" applyFill="1" applyBorder="1" applyAlignment="1">
      <alignment horizontal="center" vertical="top"/>
    </xf>
    <xf numFmtId="164" fontId="14" fillId="0" borderId="17" xfId="0" applyNumberFormat="1" applyFont="1" applyFill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164" fontId="14" fillId="0" borderId="0" xfId="0" applyNumberFormat="1" applyFont="1" applyAlignment="1">
      <alignment vertical="top"/>
    </xf>
    <xf numFmtId="0" fontId="14" fillId="0" borderId="18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vertical="top"/>
    </xf>
    <xf numFmtId="0" fontId="15" fillId="0" borderId="18" xfId="0" applyFont="1" applyFill="1" applyBorder="1" applyAlignment="1">
      <alignment vertical="top"/>
    </xf>
    <xf numFmtId="49" fontId="14" fillId="0" borderId="2" xfId="0" applyNumberFormat="1" applyFont="1" applyFill="1" applyBorder="1" applyAlignment="1">
      <alignment horizontal="left" vertical="top"/>
    </xf>
    <xf numFmtId="49" fontId="14" fillId="0" borderId="2" xfId="0" applyNumberFormat="1" applyFont="1" applyFill="1" applyBorder="1" applyAlignment="1">
      <alignment vertical="top"/>
    </xf>
    <xf numFmtId="164" fontId="14" fillId="0" borderId="17" xfId="0" applyNumberFormat="1" applyFont="1" applyFill="1" applyBorder="1" applyAlignment="1">
      <alignment horizontal="right" vertical="top"/>
    </xf>
    <xf numFmtId="0" fontId="13" fillId="0" borderId="0" xfId="0" applyFont="1"/>
    <xf numFmtId="0" fontId="14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5" xfId="0" applyFont="1" applyBorder="1"/>
    <xf numFmtId="2" fontId="5" fillId="0" borderId="17" xfId="0" applyNumberFormat="1" applyFont="1" applyBorder="1" applyAlignment="1">
      <alignment horizontal="center"/>
    </xf>
    <xf numFmtId="0" fontId="20" fillId="0" borderId="15" xfId="0" applyFont="1" applyBorder="1"/>
    <xf numFmtId="2" fontId="20" fillId="0" borderId="19" xfId="0" applyNumberFormat="1" applyFont="1" applyBorder="1" applyAlignment="1">
      <alignment horizontal="center"/>
    </xf>
    <xf numFmtId="0" fontId="17" fillId="0" borderId="18" xfId="0" applyFont="1" applyBorder="1"/>
    <xf numFmtId="164" fontId="17" fillId="0" borderId="19" xfId="0" applyNumberFormat="1" applyFont="1" applyBorder="1" applyAlignment="1">
      <alignment horizontal="center"/>
    </xf>
    <xf numFmtId="165" fontId="13" fillId="0" borderId="19" xfId="0" applyNumberFormat="1" applyFont="1" applyBorder="1" applyAlignment="1">
      <alignment horizontal="center"/>
    </xf>
    <xf numFmtId="2" fontId="13" fillId="0" borderId="19" xfId="0" applyNumberFormat="1" applyFont="1" applyBorder="1" applyAlignment="1">
      <alignment horizontal="center"/>
    </xf>
    <xf numFmtId="164" fontId="13" fillId="0" borderId="19" xfId="0" applyNumberFormat="1" applyFont="1" applyBorder="1" applyAlignment="1">
      <alignment horizontal="center"/>
    </xf>
    <xf numFmtId="0" fontId="20" fillId="0" borderId="18" xfId="0" applyFont="1" applyFill="1" applyBorder="1" applyAlignment="1">
      <alignment wrapText="1"/>
    </xf>
    <xf numFmtId="164" fontId="5" fillId="0" borderId="19" xfId="0" applyNumberFormat="1" applyFont="1" applyBorder="1" applyAlignment="1">
      <alignment horizontal="center"/>
    </xf>
    <xf numFmtId="0" fontId="17" fillId="0" borderId="18" xfId="0" applyFont="1" applyFill="1" applyBorder="1" applyAlignment="1">
      <alignment wrapText="1"/>
    </xf>
    <xf numFmtId="0" fontId="13" fillId="0" borderId="18" xfId="0" applyFont="1" applyFill="1" applyBorder="1" applyAlignment="1">
      <alignment wrapText="1"/>
    </xf>
    <xf numFmtId="0" fontId="13" fillId="0" borderId="18" xfId="0" applyFont="1" applyFill="1" applyBorder="1" applyAlignment="1">
      <alignment horizontal="left" vertical="top" wrapText="1"/>
    </xf>
    <xf numFmtId="0" fontId="20" fillId="0" borderId="15" xfId="0" applyFont="1" applyBorder="1" applyAlignment="1">
      <alignment wrapText="1"/>
    </xf>
    <xf numFmtId="164" fontId="20" fillId="0" borderId="19" xfId="0" applyNumberFormat="1" applyFont="1" applyBorder="1" applyAlignment="1">
      <alignment horizontal="center"/>
    </xf>
    <xf numFmtId="0" fontId="13" fillId="0" borderId="15" xfId="0" applyFont="1" applyBorder="1" applyAlignment="1">
      <alignment wrapText="1"/>
    </xf>
    <xf numFmtId="0" fontId="16" fillId="0" borderId="18" xfId="0" applyFont="1" applyBorder="1"/>
    <xf numFmtId="164" fontId="16" fillId="0" borderId="19" xfId="0" applyNumberFormat="1" applyFont="1" applyBorder="1" applyAlignment="1">
      <alignment horizontal="center"/>
    </xf>
    <xf numFmtId="0" fontId="16" fillId="0" borderId="18" xfId="0" applyFont="1" applyBorder="1" applyAlignment="1">
      <alignment wrapText="1"/>
    </xf>
    <xf numFmtId="0" fontId="20" fillId="0" borderId="18" xfId="0" applyFont="1" applyBorder="1"/>
    <xf numFmtId="0" fontId="20" fillId="0" borderId="18" xfId="0" applyFont="1" applyBorder="1" applyAlignment="1">
      <alignment wrapText="1"/>
    </xf>
    <xf numFmtId="0" fontId="5" fillId="0" borderId="18" xfId="0" applyFont="1" applyBorder="1" applyAlignment="1">
      <alignment wrapText="1"/>
    </xf>
    <xf numFmtId="2" fontId="5" fillId="0" borderId="19" xfId="0" applyNumberFormat="1" applyFont="1" applyBorder="1" applyAlignment="1">
      <alignment horizontal="center"/>
    </xf>
    <xf numFmtId="0" fontId="5" fillId="0" borderId="15" xfId="0" applyFont="1" applyBorder="1" applyAlignment="1">
      <alignment wrapText="1"/>
    </xf>
    <xf numFmtId="2" fontId="20" fillId="0" borderId="19" xfId="0" applyNumberFormat="1" applyFont="1" applyFill="1" applyBorder="1" applyAlignment="1">
      <alignment horizontal="center"/>
    </xf>
    <xf numFmtId="0" fontId="21" fillId="0" borderId="18" xfId="0" applyFont="1" applyFill="1" applyBorder="1" applyAlignment="1">
      <alignment wrapText="1"/>
    </xf>
    <xf numFmtId="164" fontId="13" fillId="0" borderId="19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2" fontId="13" fillId="0" borderId="19" xfId="0" applyNumberFormat="1" applyFont="1" applyFill="1" applyBorder="1" applyAlignment="1">
      <alignment horizontal="center"/>
    </xf>
    <xf numFmtId="0" fontId="23" fillId="0" borderId="18" xfId="0" applyFont="1" applyBorder="1" applyAlignment="1">
      <alignment vertical="top" wrapText="1"/>
    </xf>
    <xf numFmtId="49" fontId="23" fillId="0" borderId="2" xfId="0" applyNumberFormat="1" applyFont="1" applyBorder="1" applyAlignment="1">
      <alignment horizontal="center" vertical="top"/>
    </xf>
    <xf numFmtId="0" fontId="24" fillId="0" borderId="18" xfId="0" applyFont="1" applyBorder="1" applyAlignment="1">
      <alignment vertical="top" wrapText="1"/>
    </xf>
    <xf numFmtId="49" fontId="24" fillId="0" borderId="2" xfId="0" applyNumberFormat="1" applyFont="1" applyBorder="1" applyAlignment="1">
      <alignment horizontal="center" vertical="top"/>
    </xf>
    <xf numFmtId="164" fontId="13" fillId="2" borderId="19" xfId="0" applyNumberFormat="1" applyFont="1" applyFill="1" applyBorder="1" applyAlignment="1">
      <alignment horizontal="center"/>
    </xf>
    <xf numFmtId="2" fontId="13" fillId="2" borderId="19" xfId="0" applyNumberFormat="1" applyFont="1" applyFill="1" applyBorder="1" applyAlignment="1">
      <alignment horizontal="center"/>
    </xf>
    <xf numFmtId="2" fontId="20" fillId="2" borderId="19" xfId="0" applyNumberFormat="1" applyFont="1" applyFill="1" applyBorder="1" applyAlignment="1">
      <alignment horizontal="center"/>
    </xf>
    <xf numFmtId="165" fontId="13" fillId="2" borderId="19" xfId="0" applyNumberFormat="1" applyFont="1" applyFill="1" applyBorder="1" applyAlignment="1">
      <alignment horizontal="center"/>
    </xf>
    <xf numFmtId="0" fontId="15" fillId="0" borderId="9" xfId="0" applyFont="1" applyBorder="1"/>
    <xf numFmtId="0" fontId="13" fillId="0" borderId="10" xfId="0" applyFont="1" applyBorder="1"/>
    <xf numFmtId="2" fontId="5" fillId="0" borderId="11" xfId="0" applyNumberFormat="1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5" fillId="0" borderId="15" xfId="0" applyFont="1" applyBorder="1" applyAlignment="1">
      <alignment vertical="center" wrapText="1"/>
    </xf>
    <xf numFmtId="4" fontId="5" fillId="0" borderId="19" xfId="0" applyNumberFormat="1" applyFont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4" fontId="13" fillId="0" borderId="19" xfId="0" applyNumberFormat="1" applyFont="1" applyBorder="1" applyAlignment="1">
      <alignment horizontal="center"/>
    </xf>
    <xf numFmtId="4" fontId="5" fillId="0" borderId="19" xfId="0" applyNumberFormat="1" applyFont="1" applyFill="1" applyBorder="1" applyAlignment="1">
      <alignment horizontal="right" vertical="top"/>
    </xf>
    <xf numFmtId="4" fontId="13" fillId="0" borderId="19" xfId="0" applyNumberFormat="1" applyFont="1" applyFill="1" applyBorder="1" applyAlignment="1">
      <alignment horizontal="right" vertical="top"/>
    </xf>
    <xf numFmtId="4" fontId="13" fillId="2" borderId="19" xfId="0" applyNumberFormat="1" applyFont="1" applyFill="1" applyBorder="1" applyAlignment="1">
      <alignment horizontal="right" vertical="top"/>
    </xf>
    <xf numFmtId="164" fontId="15" fillId="2" borderId="19" xfId="0" applyNumberFormat="1" applyFont="1" applyFill="1" applyBorder="1" applyAlignment="1">
      <alignment horizontal="right" vertical="top" wrapText="1"/>
    </xf>
    <xf numFmtId="4" fontId="5" fillId="0" borderId="19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14" fillId="0" borderId="0" xfId="0" applyFont="1" applyAlignment="1">
      <alignment horizontal="left" vertical="distributed"/>
    </xf>
    <xf numFmtId="0" fontId="26" fillId="0" borderId="0" xfId="0" applyFont="1"/>
    <xf numFmtId="0" fontId="1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0" fontId="28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wrapText="1"/>
    </xf>
    <xf numFmtId="49" fontId="13" fillId="2" borderId="2" xfId="0" applyNumberFormat="1" applyFont="1" applyFill="1" applyBorder="1" applyAlignment="1">
      <alignment horizontal="center" vertical="center"/>
    </xf>
    <xf numFmtId="164" fontId="30" fillId="2" borderId="19" xfId="0" applyNumberFormat="1" applyFont="1" applyFill="1" applyBorder="1" applyAlignment="1">
      <alignment horizontal="right" vertical="top"/>
    </xf>
    <xf numFmtId="49" fontId="15" fillId="2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4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top"/>
    </xf>
    <xf numFmtId="49" fontId="19" fillId="0" borderId="2" xfId="0" applyNumberFormat="1" applyFont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top" wrapText="1"/>
    </xf>
    <xf numFmtId="0" fontId="12" fillId="0" borderId="20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distributed"/>
    </xf>
    <xf numFmtId="0" fontId="14" fillId="2" borderId="0" xfId="0" applyFont="1" applyFill="1" applyAlignment="1">
      <alignment horizontal="left" vertical="distributed"/>
    </xf>
    <xf numFmtId="0" fontId="15" fillId="0" borderId="25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4" fillId="0" borderId="0" xfId="0" applyFont="1" applyAlignment="1">
      <alignment horizontal="left" vertical="distributed"/>
    </xf>
    <xf numFmtId="0" fontId="1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 vertical="top" wrapText="1"/>
    </xf>
    <xf numFmtId="164" fontId="13" fillId="0" borderId="25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2 2 2" xfId="2"/>
    <cellStyle name="Обычный 3" xfId="3"/>
    <cellStyle name="Обычный 4" xfId="4"/>
    <cellStyle name="Стиль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266700</xdr:colOff>
      <xdr:row>71</xdr:row>
      <xdr:rowOff>133350</xdr:rowOff>
    </xdr:from>
    <xdr:to>
      <xdr:col>31</xdr:col>
      <xdr:colOff>419100</xdr:colOff>
      <xdr:row>71</xdr:row>
      <xdr:rowOff>285750</xdr:rowOff>
    </xdr:to>
    <xdr:pic>
      <xdr:nvPicPr>
        <xdr:cNvPr id="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1567755" y="239077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FF0000"/>
    <pageSetUpPr fitToPage="1"/>
  </sheetPr>
  <dimension ref="A1:G81"/>
  <sheetViews>
    <sheetView topLeftCell="A2" workbookViewId="0">
      <selection activeCell="E11" sqref="E11"/>
    </sheetView>
  </sheetViews>
  <sheetFormatPr defaultColWidth="9" defaultRowHeight="12.75"/>
  <cols>
    <col min="1" max="1" width="52.5703125" customWidth="1"/>
    <col min="2" max="2" width="25.28515625" customWidth="1"/>
    <col min="3" max="3" width="27.85546875" style="2" customWidth="1"/>
    <col min="4" max="4" width="9" hidden="1" customWidth="1"/>
  </cols>
  <sheetData>
    <row r="1" spans="1:4" ht="12.75" hidden="1" customHeight="1">
      <c r="A1" s="197"/>
      <c r="B1" s="197"/>
      <c r="C1" s="197"/>
    </row>
    <row r="2" spans="1:4" ht="12.75" customHeight="1">
      <c r="A2" s="197"/>
      <c r="B2" s="311" t="s">
        <v>322</v>
      </c>
      <c r="C2" s="312"/>
      <c r="D2" s="312"/>
    </row>
    <row r="3" spans="1:4" ht="15.75" customHeight="1">
      <c r="A3" s="197"/>
      <c r="B3" s="313" t="s">
        <v>324</v>
      </c>
      <c r="C3" s="313"/>
      <c r="D3" s="313"/>
    </row>
    <row r="4" spans="1:4" ht="15" customHeight="1">
      <c r="A4" s="197"/>
      <c r="B4" s="306" t="s">
        <v>323</v>
      </c>
      <c r="C4" s="306"/>
      <c r="D4" s="257"/>
    </row>
    <row r="5" spans="1:4" ht="12.75" customHeight="1">
      <c r="A5" s="197"/>
      <c r="B5" s="313" t="s">
        <v>335</v>
      </c>
      <c r="C5" s="313"/>
      <c r="D5" s="313"/>
    </row>
    <row r="6" spans="1:4" ht="12.75" customHeight="1">
      <c r="A6" s="197"/>
      <c r="B6" s="313" t="s">
        <v>322</v>
      </c>
      <c r="C6" s="313"/>
      <c r="D6" s="313"/>
    </row>
    <row r="7" spans="1:4" ht="15">
      <c r="A7" s="197"/>
      <c r="B7" s="313" t="s">
        <v>321</v>
      </c>
      <c r="C7" s="313"/>
      <c r="D7" s="313"/>
    </row>
    <row r="8" spans="1:4" ht="15">
      <c r="A8" s="197"/>
      <c r="B8" s="306" t="s">
        <v>325</v>
      </c>
      <c r="C8" s="306"/>
      <c r="D8" s="257"/>
    </row>
    <row r="9" spans="1:4" ht="12.75" customHeight="1">
      <c r="A9" s="197"/>
      <c r="B9" s="307" t="s">
        <v>326</v>
      </c>
      <c r="C9" s="307"/>
      <c r="D9" s="307"/>
    </row>
    <row r="10" spans="1:4" ht="12.75" customHeight="1">
      <c r="A10" s="197"/>
      <c r="B10" s="197"/>
      <c r="C10" s="197"/>
    </row>
    <row r="11" spans="1:4" ht="27.75" customHeight="1">
      <c r="A11" s="310" t="s">
        <v>0</v>
      </c>
      <c r="B11" s="310"/>
      <c r="C11" s="310"/>
      <c r="D11" s="198"/>
    </row>
    <row r="12" spans="1:4" ht="15" thickBot="1">
      <c r="A12" s="308" t="s">
        <v>1</v>
      </c>
      <c r="B12" s="308"/>
      <c r="C12" s="308"/>
    </row>
    <row r="13" spans="1:4">
      <c r="A13" s="199" t="s">
        <v>2</v>
      </c>
      <c r="B13" s="199" t="s">
        <v>3</v>
      </c>
      <c r="C13" s="200" t="s">
        <v>4</v>
      </c>
    </row>
    <row r="14" spans="1:4" ht="5.25" customHeight="1" thickBot="1">
      <c r="A14" s="230"/>
      <c r="B14" s="230"/>
      <c r="C14" s="231"/>
    </row>
    <row r="15" spans="1:4" ht="18" customHeight="1">
      <c r="A15" s="201" t="s">
        <v>5</v>
      </c>
      <c r="B15" s="260" t="s">
        <v>6</v>
      </c>
      <c r="C15" s="202">
        <f>C16+C26+C32+C34+C42+C45+C52+C49</f>
        <v>8497.19</v>
      </c>
    </row>
    <row r="16" spans="1:4" ht="18" customHeight="1">
      <c r="A16" s="203" t="s">
        <v>7</v>
      </c>
      <c r="B16" s="261" t="s">
        <v>8</v>
      </c>
      <c r="C16" s="204">
        <f>C17</f>
        <v>444.22</v>
      </c>
    </row>
    <row r="17" spans="1:3" ht="19.5" customHeight="1">
      <c r="A17" s="205" t="s">
        <v>9</v>
      </c>
      <c r="B17" s="262" t="s">
        <v>10</v>
      </c>
      <c r="C17" s="206">
        <f>C20+C22+C23+C21+C24+C25</f>
        <v>444.22</v>
      </c>
    </row>
    <row r="18" spans="1:3" ht="25.5" hidden="1" customHeight="1">
      <c r="A18" s="92" t="s">
        <v>11</v>
      </c>
      <c r="B18" s="263" t="s">
        <v>12</v>
      </c>
      <c r="C18" s="207"/>
    </row>
    <row r="19" spans="1:3" ht="42" hidden="1" customHeight="1">
      <c r="A19" s="92" t="s">
        <v>13</v>
      </c>
      <c r="B19" s="263" t="s">
        <v>14</v>
      </c>
      <c r="C19" s="207"/>
    </row>
    <row r="20" spans="1:3" ht="77.25" customHeight="1">
      <c r="A20" s="92" t="s">
        <v>15</v>
      </c>
      <c r="B20" s="263" t="s">
        <v>16</v>
      </c>
      <c r="C20" s="208">
        <f>355.2-51.28</f>
        <v>303.92</v>
      </c>
    </row>
    <row r="21" spans="1:3" ht="89.25" customHeight="1">
      <c r="A21" s="85" t="s">
        <v>297</v>
      </c>
      <c r="B21" s="263" t="s">
        <v>298</v>
      </c>
      <c r="C21" s="208">
        <v>0.1</v>
      </c>
    </row>
    <row r="22" spans="1:3" ht="40.5" customHeight="1">
      <c r="A22" s="85" t="s">
        <v>17</v>
      </c>
      <c r="B22" s="263" t="s">
        <v>18</v>
      </c>
      <c r="C22" s="209">
        <f>15-7.32</f>
        <v>7.68</v>
      </c>
    </row>
    <row r="23" spans="1:3" ht="75.75" customHeight="1">
      <c r="A23" s="92" t="s">
        <v>19</v>
      </c>
      <c r="B23" s="263" t="s">
        <v>20</v>
      </c>
      <c r="C23" s="209">
        <v>0.3</v>
      </c>
    </row>
    <row r="24" spans="1:3" ht="51.75" customHeight="1">
      <c r="A24" s="85" t="s">
        <v>299</v>
      </c>
      <c r="B24" s="263" t="s">
        <v>300</v>
      </c>
      <c r="C24" s="209">
        <v>131.78</v>
      </c>
    </row>
    <row r="25" spans="1:3" ht="51.75" customHeight="1">
      <c r="A25" s="85" t="s">
        <v>301</v>
      </c>
      <c r="B25" s="263" t="s">
        <v>302</v>
      </c>
      <c r="C25" s="209">
        <v>0.44</v>
      </c>
    </row>
    <row r="26" spans="1:3" ht="26.25" customHeight="1">
      <c r="A26" s="210" t="s">
        <v>21</v>
      </c>
      <c r="B26" s="264" t="s">
        <v>22</v>
      </c>
      <c r="C26" s="211">
        <f>C27</f>
        <v>2488.5</v>
      </c>
    </row>
    <row r="27" spans="1:3" ht="25.5" customHeight="1">
      <c r="A27" s="212" t="s">
        <v>23</v>
      </c>
      <c r="B27" s="265" t="s">
        <v>24</v>
      </c>
      <c r="C27" s="209">
        <f>C28+C29+C30+C31</f>
        <v>2488.5</v>
      </c>
    </row>
    <row r="28" spans="1:3" ht="89.25">
      <c r="A28" s="213" t="s">
        <v>25</v>
      </c>
      <c r="B28" s="259" t="s">
        <v>26</v>
      </c>
      <c r="C28" s="237">
        <f>1177.8+101.4+17.3</f>
        <v>1296.5</v>
      </c>
    </row>
    <row r="29" spans="1:3" ht="102">
      <c r="A29" s="213" t="s">
        <v>27</v>
      </c>
      <c r="B29" s="259" t="s">
        <v>28</v>
      </c>
      <c r="C29" s="237">
        <f>6.2-0.4</f>
        <v>5.8</v>
      </c>
    </row>
    <row r="30" spans="1:3" ht="102">
      <c r="A30" s="213" t="s">
        <v>29</v>
      </c>
      <c r="B30" s="259" t="s">
        <v>30</v>
      </c>
      <c r="C30" s="237">
        <f>1226.3+65.6+25.3</f>
        <v>1317.2</v>
      </c>
    </row>
    <row r="31" spans="1:3" ht="92.25" customHeight="1">
      <c r="A31" s="214" t="s">
        <v>31</v>
      </c>
      <c r="B31" s="259" t="s">
        <v>32</v>
      </c>
      <c r="C31" s="238">
        <f>-146.4+15.4</f>
        <v>-131</v>
      </c>
    </row>
    <row r="32" spans="1:3" ht="16.5" customHeight="1">
      <c r="A32" s="215" t="s">
        <v>33</v>
      </c>
      <c r="B32" s="261" t="s">
        <v>34</v>
      </c>
      <c r="C32" s="216">
        <f>C33</f>
        <v>405</v>
      </c>
    </row>
    <row r="33" spans="1:3" ht="14.25" customHeight="1">
      <c r="A33" s="217" t="s">
        <v>35</v>
      </c>
      <c r="B33" s="266" t="s">
        <v>36</v>
      </c>
      <c r="C33" s="209">
        <f>78+183+144</f>
        <v>405</v>
      </c>
    </row>
    <row r="34" spans="1:3" ht="17.25" customHeight="1">
      <c r="A34" s="203" t="s">
        <v>37</v>
      </c>
      <c r="B34" s="261" t="s">
        <v>38</v>
      </c>
      <c r="C34" s="216">
        <f>C35+C37</f>
        <v>1993</v>
      </c>
    </row>
    <row r="35" spans="1:3" ht="17.25" customHeight="1">
      <c r="A35" s="205" t="s">
        <v>39</v>
      </c>
      <c r="B35" s="267" t="s">
        <v>40</v>
      </c>
      <c r="C35" s="206">
        <f>C36</f>
        <v>277</v>
      </c>
    </row>
    <row r="36" spans="1:3" ht="40.5" customHeight="1">
      <c r="A36" s="92" t="s">
        <v>41</v>
      </c>
      <c r="B36" s="266" t="s">
        <v>42</v>
      </c>
      <c r="C36" s="209">
        <f>246.8+30.2</f>
        <v>277</v>
      </c>
    </row>
    <row r="37" spans="1:3" ht="15" customHeight="1">
      <c r="A37" s="205" t="s">
        <v>43</v>
      </c>
      <c r="B37" s="267" t="s">
        <v>44</v>
      </c>
      <c r="C37" s="206">
        <f>C38+C40</f>
        <v>1716</v>
      </c>
    </row>
    <row r="38" spans="1:3" ht="15" customHeight="1">
      <c r="A38" s="218" t="s">
        <v>45</v>
      </c>
      <c r="B38" s="268" t="s">
        <v>46</v>
      </c>
      <c r="C38" s="219">
        <f>C39</f>
        <v>639</v>
      </c>
    </row>
    <row r="39" spans="1:3" ht="30" customHeight="1">
      <c r="A39" s="92" t="s">
        <v>47</v>
      </c>
      <c r="B39" s="266" t="s">
        <v>48</v>
      </c>
      <c r="C39" s="209">
        <f>532+107</f>
        <v>639</v>
      </c>
    </row>
    <row r="40" spans="1:3" ht="15.75" customHeight="1">
      <c r="A40" s="220" t="s">
        <v>49</v>
      </c>
      <c r="B40" s="268" t="s">
        <v>50</v>
      </c>
      <c r="C40" s="219">
        <f>C41</f>
        <v>1077</v>
      </c>
    </row>
    <row r="41" spans="1:3" ht="31.5" customHeight="1">
      <c r="A41" s="92" t="s">
        <v>51</v>
      </c>
      <c r="B41" s="266" t="s">
        <v>52</v>
      </c>
      <c r="C41" s="209">
        <f>1060.8+16.2</f>
        <v>1077</v>
      </c>
    </row>
    <row r="42" spans="1:3" ht="20.25" customHeight="1">
      <c r="A42" s="221" t="s">
        <v>53</v>
      </c>
      <c r="B42" s="264" t="s">
        <v>54</v>
      </c>
      <c r="C42" s="216">
        <f>C44</f>
        <v>6.4</v>
      </c>
    </row>
    <row r="43" spans="1:3" ht="40.5" customHeight="1">
      <c r="A43" s="92" t="s">
        <v>55</v>
      </c>
      <c r="B43" s="266" t="s">
        <v>56</v>
      </c>
      <c r="C43" s="208">
        <f>C44</f>
        <v>6.4</v>
      </c>
    </row>
    <row r="44" spans="1:3" ht="67.5" customHeight="1">
      <c r="A44" s="92" t="s">
        <v>57</v>
      </c>
      <c r="B44" s="266" t="s">
        <v>58</v>
      </c>
      <c r="C44" s="209">
        <v>6.4</v>
      </c>
    </row>
    <row r="45" spans="1:3" ht="27" customHeight="1">
      <c r="A45" s="222" t="s">
        <v>59</v>
      </c>
      <c r="B45" s="269" t="s">
        <v>60</v>
      </c>
      <c r="C45" s="204">
        <f>C46</f>
        <v>110</v>
      </c>
    </row>
    <row r="46" spans="1:3" ht="20.25" customHeight="1">
      <c r="A46" s="223" t="s">
        <v>61</v>
      </c>
      <c r="B46" s="269" t="s">
        <v>62</v>
      </c>
      <c r="C46" s="224">
        <f>C47</f>
        <v>110</v>
      </c>
    </row>
    <row r="47" spans="1:3" ht="21.75" customHeight="1">
      <c r="A47" s="92" t="s">
        <v>63</v>
      </c>
      <c r="B47" s="270" t="s">
        <v>64</v>
      </c>
      <c r="C47" s="208">
        <f>C48</f>
        <v>110</v>
      </c>
    </row>
    <row r="48" spans="1:3" ht="24.75" customHeight="1">
      <c r="A48" s="92" t="s">
        <v>65</v>
      </c>
      <c r="B48" s="270" t="s">
        <v>66</v>
      </c>
      <c r="C48" s="208">
        <v>110</v>
      </c>
    </row>
    <row r="49" spans="1:7" ht="24.75" customHeight="1">
      <c r="A49" s="245" t="s">
        <v>303</v>
      </c>
      <c r="B49" s="271" t="s">
        <v>304</v>
      </c>
      <c r="C49" s="246">
        <f>C50</f>
        <v>6</v>
      </c>
    </row>
    <row r="50" spans="1:7" ht="44.25" customHeight="1">
      <c r="A50" s="247" t="s">
        <v>305</v>
      </c>
      <c r="B50" s="266" t="s">
        <v>306</v>
      </c>
      <c r="C50" s="248">
        <f>C51</f>
        <v>6</v>
      </c>
    </row>
    <row r="51" spans="1:7" ht="51" customHeight="1">
      <c r="A51" s="247" t="s">
        <v>307</v>
      </c>
      <c r="B51" s="266" t="s">
        <v>308</v>
      </c>
      <c r="C51" s="248">
        <f>3+3</f>
        <v>6</v>
      </c>
      <c r="E51" s="258" t="s">
        <v>309</v>
      </c>
    </row>
    <row r="52" spans="1:7" ht="24.75" customHeight="1">
      <c r="A52" s="225" t="s">
        <v>287</v>
      </c>
      <c r="B52" s="272" t="s">
        <v>291</v>
      </c>
      <c r="C52" s="224">
        <f>C53</f>
        <v>3044.07</v>
      </c>
    </row>
    <row r="53" spans="1:7" ht="24" customHeight="1">
      <c r="A53" s="217" t="s">
        <v>288</v>
      </c>
      <c r="B53" s="270" t="s">
        <v>292</v>
      </c>
      <c r="C53" s="208">
        <f>C55</f>
        <v>3044.07</v>
      </c>
    </row>
    <row r="54" spans="1:7" ht="42.75" customHeight="1">
      <c r="A54" s="217" t="s">
        <v>289</v>
      </c>
      <c r="B54" s="270" t="s">
        <v>293</v>
      </c>
      <c r="C54" s="208">
        <f>C55</f>
        <v>3044.07</v>
      </c>
    </row>
    <row r="55" spans="1:7" ht="25.5" customHeight="1">
      <c r="A55" s="217" t="s">
        <v>290</v>
      </c>
      <c r="B55" s="270" t="s">
        <v>294</v>
      </c>
      <c r="C55" s="208">
        <f>196+20+14.07+7640-788.86+16.16-3269.7-783.6</f>
        <v>3044.07</v>
      </c>
      <c r="E55" s="258" t="s">
        <v>313</v>
      </c>
      <c r="F55" s="258"/>
      <c r="G55" s="258"/>
    </row>
    <row r="56" spans="1:7" ht="16.5" customHeight="1">
      <c r="A56" s="201" t="s">
        <v>67</v>
      </c>
      <c r="B56" s="271" t="s">
        <v>68</v>
      </c>
      <c r="C56" s="224">
        <f>C57</f>
        <v>32323.39</v>
      </c>
      <c r="E56" s="258"/>
      <c r="F56" s="258"/>
      <c r="G56" s="258"/>
    </row>
    <row r="57" spans="1:7" ht="26.25" customHeight="1">
      <c r="A57" s="215" t="s">
        <v>69</v>
      </c>
      <c r="B57" s="261" t="s">
        <v>70</v>
      </c>
      <c r="C57" s="204">
        <f>C58+C63+C60+C68</f>
        <v>32323.39</v>
      </c>
      <c r="E57" s="258"/>
      <c r="F57" s="258"/>
      <c r="G57" s="258"/>
    </row>
    <row r="58" spans="1:7" ht="18.75" hidden="1" customHeight="1">
      <c r="A58" s="222" t="s">
        <v>71</v>
      </c>
      <c r="B58" s="261" t="s">
        <v>72</v>
      </c>
      <c r="C58" s="204">
        <f>C59</f>
        <v>29453.1</v>
      </c>
      <c r="E58" s="258"/>
      <c r="F58" s="258"/>
      <c r="G58" s="258"/>
    </row>
    <row r="59" spans="1:7" ht="36" customHeight="1">
      <c r="A59" s="92" t="s">
        <v>73</v>
      </c>
      <c r="B59" s="266" t="s">
        <v>74</v>
      </c>
      <c r="C59" s="238">
        <f>26183.4+3269.7</f>
        <v>29453.1</v>
      </c>
      <c r="E59" s="258" t="s">
        <v>312</v>
      </c>
      <c r="F59" s="258"/>
      <c r="G59" s="258"/>
    </row>
    <row r="60" spans="1:7" ht="28.5" customHeight="1">
      <c r="A60" s="225" t="s">
        <v>75</v>
      </c>
      <c r="B60" s="273" t="s">
        <v>76</v>
      </c>
      <c r="C60" s="239">
        <f>C62</f>
        <v>707.9</v>
      </c>
      <c r="E60" s="258"/>
      <c r="F60" s="258"/>
      <c r="G60" s="258"/>
    </row>
    <row r="61" spans="1:7" ht="13.5" customHeight="1">
      <c r="A61" s="227" t="s">
        <v>77</v>
      </c>
      <c r="B61" s="274" t="s">
        <v>78</v>
      </c>
      <c r="C61" s="240">
        <f>C62</f>
        <v>707.9</v>
      </c>
    </row>
    <row r="62" spans="1:7" ht="14.25" customHeight="1">
      <c r="A62" s="227" t="s">
        <v>79</v>
      </c>
      <c r="B62" s="274" t="s">
        <v>80</v>
      </c>
      <c r="C62" s="238">
        <f>1589.38-901.38+19.9</f>
        <v>707.9</v>
      </c>
    </row>
    <row r="63" spans="1:7" ht="15.75" customHeight="1">
      <c r="A63" s="222" t="s">
        <v>81</v>
      </c>
      <c r="B63" s="261" t="s">
        <v>82</v>
      </c>
      <c r="C63" s="226">
        <f>C64+C66</f>
        <v>250.7</v>
      </c>
    </row>
    <row r="64" spans="1:7" ht="41.25" customHeight="1">
      <c r="A64" s="92" t="s">
        <v>83</v>
      </c>
      <c r="B64" s="266" t="s">
        <v>84</v>
      </c>
      <c r="C64" s="232">
        <f>C65</f>
        <v>250</v>
      </c>
    </row>
    <row r="65" spans="1:6" ht="25.5" customHeight="1">
      <c r="A65" s="92" t="s">
        <v>85</v>
      </c>
      <c r="B65" s="266" t="s">
        <v>86</v>
      </c>
      <c r="C65" s="237">
        <f>237.4+10.8+1.8</f>
        <v>250</v>
      </c>
    </row>
    <row r="66" spans="1:6" ht="24.75" customHeight="1">
      <c r="A66" s="217" t="s">
        <v>87</v>
      </c>
      <c r="B66" s="270" t="s">
        <v>88</v>
      </c>
      <c r="C66" s="228">
        <f>C67</f>
        <v>0.7</v>
      </c>
    </row>
    <row r="67" spans="1:6" ht="24" customHeight="1">
      <c r="A67" s="217" t="s">
        <v>89</v>
      </c>
      <c r="B67" s="270" t="s">
        <v>90</v>
      </c>
      <c r="C67" s="232">
        <v>0.7</v>
      </c>
    </row>
    <row r="68" spans="1:6" ht="16.5" customHeight="1">
      <c r="A68" s="225" t="s">
        <v>91</v>
      </c>
      <c r="B68" s="272" t="s">
        <v>282</v>
      </c>
      <c r="C68" s="211">
        <f>C69</f>
        <v>1911.69</v>
      </c>
    </row>
    <row r="69" spans="1:6" ht="18" customHeight="1">
      <c r="A69" s="217" t="s">
        <v>91</v>
      </c>
      <c r="B69" s="270" t="s">
        <v>92</v>
      </c>
      <c r="C69" s="209">
        <f>C73+C71+C74</f>
        <v>1911.69</v>
      </c>
    </row>
    <row r="70" spans="1:6" ht="36.75" customHeight="1">
      <c r="A70" s="217" t="s">
        <v>93</v>
      </c>
      <c r="B70" s="270" t="s">
        <v>283</v>
      </c>
      <c r="C70" s="209">
        <v>0</v>
      </c>
    </row>
    <row r="71" spans="1:6" ht="28.5" customHeight="1">
      <c r="A71" s="217" t="s">
        <v>93</v>
      </c>
      <c r="B71" s="270" t="s">
        <v>277</v>
      </c>
      <c r="C71" s="209">
        <f>1+1.62+266.2</f>
        <v>268.82</v>
      </c>
    </row>
    <row r="72" spans="1:6" ht="26.25" customHeight="1">
      <c r="A72" s="217" t="s">
        <v>275</v>
      </c>
      <c r="B72" s="270" t="s">
        <v>284</v>
      </c>
      <c r="C72" s="209">
        <v>67.569999999999993</v>
      </c>
    </row>
    <row r="73" spans="1:6" ht="25.5">
      <c r="A73" s="217" t="s">
        <v>275</v>
      </c>
      <c r="B73" s="270" t="s">
        <v>276</v>
      </c>
      <c r="C73" s="209">
        <v>67.569999999999993</v>
      </c>
    </row>
    <row r="74" spans="1:6" ht="25.5">
      <c r="A74" s="244" t="s">
        <v>296</v>
      </c>
      <c r="B74" s="275" t="s">
        <v>295</v>
      </c>
      <c r="C74" s="259">
        <f>791.7+783.6</f>
        <v>1575.3</v>
      </c>
      <c r="E74" s="258" t="s">
        <v>311</v>
      </c>
      <c r="F74" s="258"/>
    </row>
    <row r="75" spans="1:6" ht="15" thickBot="1">
      <c r="A75" s="241" t="s">
        <v>94</v>
      </c>
      <c r="B75" s="242"/>
      <c r="C75" s="243">
        <f>C15+C56</f>
        <v>40820.58</v>
      </c>
    </row>
    <row r="76" spans="1:6">
      <c r="A76" s="197"/>
      <c r="B76" s="197"/>
      <c r="C76" s="197"/>
    </row>
    <row r="77" spans="1:6">
      <c r="A77" s="4"/>
      <c r="B77" s="309"/>
      <c r="C77" s="309"/>
    </row>
    <row r="78" spans="1:6">
      <c r="A78" s="197"/>
      <c r="B78" s="197"/>
      <c r="C78" s="197"/>
    </row>
    <row r="79" spans="1:6">
      <c r="A79" s="197"/>
      <c r="B79" s="197"/>
      <c r="C79" s="197"/>
    </row>
    <row r="80" spans="1:6">
      <c r="A80" s="229"/>
      <c r="B80" s="309"/>
      <c r="C80" s="309"/>
    </row>
    <row r="81" spans="1:3">
      <c r="A81" s="197"/>
      <c r="B81" s="197"/>
      <c r="C81" s="197"/>
    </row>
  </sheetData>
  <mergeCells count="12">
    <mergeCell ref="B2:D2"/>
    <mergeCell ref="B3:D3"/>
    <mergeCell ref="B5:D5"/>
    <mergeCell ref="B6:D6"/>
    <mergeCell ref="B7:D7"/>
    <mergeCell ref="B4:C4"/>
    <mergeCell ref="B8:C8"/>
    <mergeCell ref="B9:D9"/>
    <mergeCell ref="A12:C12"/>
    <mergeCell ref="B77:C77"/>
    <mergeCell ref="B80:C80"/>
    <mergeCell ref="A11:C11"/>
  </mergeCells>
  <pageMargins left="0.35433070866141736" right="0.74803149606299213" top="0.39370078740157483" bottom="0.39370078740157483" header="0.51181102362204722" footer="0.51181102362204722"/>
  <pageSetup paperSize="9" scale="7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outlinePr summaryBelow="0"/>
  </sheetPr>
  <dimension ref="A2:H50"/>
  <sheetViews>
    <sheetView view="pageBreakPreview" zoomScaleNormal="100" workbookViewId="0">
      <selection activeCell="I10" sqref="I10"/>
    </sheetView>
  </sheetViews>
  <sheetFormatPr defaultColWidth="9.140625" defaultRowHeight="12.75"/>
  <cols>
    <col min="1" max="1" width="62" style="62" customWidth="1"/>
    <col min="2" max="2" width="5.85546875" style="62" customWidth="1"/>
    <col min="3" max="3" width="6.5703125" style="62" customWidth="1"/>
    <col min="4" max="4" width="9.42578125" style="62" customWidth="1"/>
    <col min="5" max="5" width="11.7109375" style="113" customWidth="1"/>
    <col min="6" max="7" width="9.140625" style="62" hidden="1" customWidth="1"/>
    <col min="8" max="16384" width="9.140625" style="62"/>
  </cols>
  <sheetData>
    <row r="2" spans="1:7" ht="15">
      <c r="D2" s="314" t="s">
        <v>317</v>
      </c>
      <c r="E2" s="315"/>
      <c r="F2" s="315"/>
      <c r="G2" s="315"/>
    </row>
    <row r="3" spans="1:7" ht="15" customHeight="1">
      <c r="E3" s="63" t="s">
        <v>328</v>
      </c>
    </row>
    <row r="4" spans="1:7" ht="15" customHeight="1">
      <c r="E4" s="63" t="s">
        <v>327</v>
      </c>
    </row>
    <row r="5" spans="1:7" ht="15" customHeight="1">
      <c r="E5" s="63" t="s">
        <v>336</v>
      </c>
    </row>
    <row r="6" spans="1:7" ht="15" customHeight="1"/>
    <row r="7" spans="1:7" ht="15" customHeight="1">
      <c r="E7" s="63" t="s">
        <v>314</v>
      </c>
    </row>
    <row r="8" spans="1:7" ht="15" customHeight="1">
      <c r="E8" s="63" t="s">
        <v>315</v>
      </c>
    </row>
    <row r="9" spans="1:7" ht="15" customHeight="1">
      <c r="E9" s="63" t="s">
        <v>316</v>
      </c>
    </row>
    <row r="10" spans="1:7" ht="15" customHeight="1">
      <c r="E10" s="63" t="s">
        <v>329</v>
      </c>
    </row>
    <row r="11" spans="1:7" ht="15">
      <c r="A11" s="318"/>
      <c r="B11" s="318"/>
      <c r="C11" s="318"/>
      <c r="D11" s="318"/>
      <c r="E11" s="318"/>
    </row>
    <row r="12" spans="1:7" ht="12.75" customHeight="1">
      <c r="A12" s="316" t="s">
        <v>96</v>
      </c>
      <c r="B12" s="316"/>
      <c r="C12" s="316"/>
      <c r="D12" s="316"/>
      <c r="E12" s="316"/>
    </row>
    <row r="13" spans="1:7">
      <c r="A13" s="316"/>
      <c r="B13" s="316"/>
      <c r="C13" s="316"/>
      <c r="D13" s="316"/>
      <c r="E13" s="316"/>
    </row>
    <row r="14" spans="1:7">
      <c r="A14" s="316"/>
      <c r="B14" s="316"/>
      <c r="C14" s="316"/>
      <c r="D14" s="316"/>
      <c r="E14" s="316"/>
    </row>
    <row r="15" spans="1:7">
      <c r="A15" s="317" t="s">
        <v>97</v>
      </c>
      <c r="B15" s="317"/>
      <c r="C15" s="317"/>
      <c r="D15" s="317"/>
      <c r="E15" s="317"/>
    </row>
    <row r="16" spans="1:7" ht="25.5">
      <c r="A16" s="178" t="s">
        <v>2</v>
      </c>
      <c r="B16" s="71" t="s">
        <v>98</v>
      </c>
      <c r="C16" s="179" t="s">
        <v>99</v>
      </c>
      <c r="D16" s="179" t="s">
        <v>100</v>
      </c>
      <c r="E16" s="180" t="s">
        <v>101</v>
      </c>
      <c r="F16" s="112"/>
    </row>
    <row r="17" spans="1:8" s="168" customFormat="1" ht="28.5">
      <c r="A17" s="103" t="s">
        <v>95</v>
      </c>
      <c r="B17" s="181">
        <v>727</v>
      </c>
      <c r="C17" s="182"/>
      <c r="D17" s="183"/>
      <c r="E17" s="184">
        <f>'Прил №5'!G17</f>
        <v>42946.47</v>
      </c>
      <c r="F17" s="171"/>
      <c r="G17" s="171"/>
      <c r="H17" s="171"/>
    </row>
    <row r="18" spans="1:8" s="168" customFormat="1" ht="15">
      <c r="A18" s="185" t="s">
        <v>102</v>
      </c>
      <c r="B18" s="176" t="s">
        <v>103</v>
      </c>
      <c r="C18" s="186" t="s">
        <v>104</v>
      </c>
      <c r="D18" s="186" t="s">
        <v>105</v>
      </c>
      <c r="E18" s="187">
        <f>'Прил №5'!G18</f>
        <v>19140.310000000001</v>
      </c>
    </row>
    <row r="19" spans="1:8" s="168" customFormat="1" ht="30">
      <c r="A19" s="188" t="s">
        <v>265</v>
      </c>
      <c r="B19" s="176" t="s">
        <v>103</v>
      </c>
      <c r="C19" s="186" t="s">
        <v>104</v>
      </c>
      <c r="D19" s="186" t="s">
        <v>106</v>
      </c>
      <c r="E19" s="187">
        <f>'Прил №5'!G19</f>
        <v>1610.87</v>
      </c>
      <c r="F19" s="174"/>
      <c r="G19" s="174"/>
      <c r="H19" s="174"/>
    </row>
    <row r="20" spans="1:8" s="168" customFormat="1" ht="45">
      <c r="A20" s="188" t="s">
        <v>266</v>
      </c>
      <c r="B20" s="176" t="s">
        <v>103</v>
      </c>
      <c r="C20" s="186" t="s">
        <v>104</v>
      </c>
      <c r="D20" s="186" t="s">
        <v>107</v>
      </c>
      <c r="E20" s="187">
        <f>'Прил №5'!G28</f>
        <v>11.86</v>
      </c>
    </row>
    <row r="21" spans="1:8" s="168" customFormat="1" ht="46.5" customHeight="1">
      <c r="A21" s="158" t="s">
        <v>267</v>
      </c>
      <c r="B21" s="176" t="s">
        <v>103</v>
      </c>
      <c r="C21" s="125" t="s">
        <v>104</v>
      </c>
      <c r="D21" s="125" t="s">
        <v>108</v>
      </c>
      <c r="E21" s="187">
        <f>'Прил №5'!G42</f>
        <v>17468.88</v>
      </c>
      <c r="F21" s="174"/>
      <c r="G21" s="174"/>
      <c r="H21" s="174"/>
    </row>
    <row r="22" spans="1:8" s="168" customFormat="1" ht="15" hidden="1">
      <c r="A22" s="158" t="s">
        <v>109</v>
      </c>
      <c r="B22" s="176" t="s">
        <v>103</v>
      </c>
      <c r="C22" s="125" t="s">
        <v>104</v>
      </c>
      <c r="D22" s="125" t="s">
        <v>110</v>
      </c>
      <c r="E22" s="187" t="e">
        <f>'Прил №5'!#REF!</f>
        <v>#REF!</v>
      </c>
      <c r="F22" s="174"/>
      <c r="G22" s="174"/>
      <c r="H22" s="174"/>
    </row>
    <row r="23" spans="1:8" s="168" customFormat="1" ht="15">
      <c r="A23" s="158" t="s">
        <v>111</v>
      </c>
      <c r="B23" s="176" t="s">
        <v>103</v>
      </c>
      <c r="C23" s="125" t="s">
        <v>104</v>
      </c>
      <c r="D23" s="125" t="s">
        <v>112</v>
      </c>
      <c r="E23" s="187">
        <f>'Прил №5'!G64</f>
        <v>48.7</v>
      </c>
      <c r="F23" s="174"/>
      <c r="G23" s="189"/>
      <c r="H23" s="174"/>
    </row>
    <row r="24" spans="1:8" s="168" customFormat="1" ht="15">
      <c r="A24" s="103" t="s">
        <v>113</v>
      </c>
      <c r="B24" s="176" t="s">
        <v>103</v>
      </c>
      <c r="C24" s="125" t="s">
        <v>106</v>
      </c>
      <c r="D24" s="125" t="s">
        <v>105</v>
      </c>
      <c r="E24" s="187">
        <f>'Прил №5'!G71</f>
        <v>250</v>
      </c>
    </row>
    <row r="25" spans="1:8" s="168" customFormat="1" ht="15">
      <c r="A25" s="158" t="s">
        <v>114</v>
      </c>
      <c r="B25" s="176" t="s">
        <v>103</v>
      </c>
      <c r="C25" s="125" t="s">
        <v>106</v>
      </c>
      <c r="D25" s="125" t="s">
        <v>107</v>
      </c>
      <c r="E25" s="187">
        <f>'Прил №5'!G72</f>
        <v>250</v>
      </c>
    </row>
    <row r="26" spans="1:8" s="168" customFormat="1" ht="28.5">
      <c r="A26" s="103" t="s">
        <v>115</v>
      </c>
      <c r="B26" s="176" t="s">
        <v>103</v>
      </c>
      <c r="C26" s="125" t="s">
        <v>107</v>
      </c>
      <c r="D26" s="125" t="s">
        <v>105</v>
      </c>
      <c r="E26" s="187">
        <f>'Прил №5'!G81</f>
        <v>1546.55</v>
      </c>
    </row>
    <row r="27" spans="1:8" s="168" customFormat="1" ht="30">
      <c r="A27" s="158" t="s">
        <v>268</v>
      </c>
      <c r="B27" s="176" t="s">
        <v>103</v>
      </c>
      <c r="C27" s="125" t="s">
        <v>107</v>
      </c>
      <c r="D27" s="125" t="s">
        <v>116</v>
      </c>
      <c r="E27" s="187">
        <f>'Прил №5'!G82</f>
        <v>1546.55</v>
      </c>
    </row>
    <row r="28" spans="1:8" s="168" customFormat="1" ht="0.75" customHeight="1">
      <c r="A28" s="158" t="s">
        <v>269</v>
      </c>
      <c r="B28" s="176" t="s">
        <v>103</v>
      </c>
      <c r="C28" s="125" t="s">
        <v>107</v>
      </c>
      <c r="D28" s="125" t="s">
        <v>118</v>
      </c>
      <c r="E28" s="187">
        <v>0</v>
      </c>
    </row>
    <row r="29" spans="1:8" s="168" customFormat="1" ht="15">
      <c r="A29" s="103" t="s">
        <v>119</v>
      </c>
      <c r="B29" s="176" t="s">
        <v>103</v>
      </c>
      <c r="C29" s="125" t="s">
        <v>108</v>
      </c>
      <c r="D29" s="125" t="s">
        <v>105</v>
      </c>
      <c r="E29" s="187">
        <f>'Прил №5'!G101</f>
        <v>4130.24</v>
      </c>
    </row>
    <row r="30" spans="1:8" s="168" customFormat="1" ht="15">
      <c r="A30" s="190" t="s">
        <v>120</v>
      </c>
      <c r="B30" s="176" t="s">
        <v>103</v>
      </c>
      <c r="C30" s="125" t="s">
        <v>108</v>
      </c>
      <c r="D30" s="125" t="s">
        <v>121</v>
      </c>
      <c r="E30" s="187">
        <f>'Прил №5'!G102</f>
        <v>4120.24</v>
      </c>
    </row>
    <row r="31" spans="1:8" s="168" customFormat="1" ht="20.25" customHeight="1">
      <c r="A31" s="190" t="s">
        <v>122</v>
      </c>
      <c r="B31" s="176" t="s">
        <v>103</v>
      </c>
      <c r="C31" s="125" t="s">
        <v>108</v>
      </c>
      <c r="D31" s="125" t="s">
        <v>123</v>
      </c>
      <c r="E31" s="187">
        <f>'Прил №5'!G108</f>
        <v>10</v>
      </c>
    </row>
    <row r="32" spans="1:8" s="168" customFormat="1" ht="14.25" customHeight="1">
      <c r="A32" s="191" t="s">
        <v>124</v>
      </c>
      <c r="B32" s="176" t="s">
        <v>103</v>
      </c>
      <c r="C32" s="125" t="s">
        <v>125</v>
      </c>
      <c r="D32" s="125" t="s">
        <v>105</v>
      </c>
      <c r="E32" s="187">
        <f>'Прил №5'!G113</f>
        <v>2235.91</v>
      </c>
      <c r="F32" s="174"/>
      <c r="G32" s="174"/>
      <c r="H32" s="174"/>
    </row>
    <row r="33" spans="1:8" s="168" customFormat="1" ht="18" customHeight="1">
      <c r="A33" s="158" t="s">
        <v>126</v>
      </c>
      <c r="B33" s="176" t="s">
        <v>103</v>
      </c>
      <c r="C33" s="125" t="s">
        <v>125</v>
      </c>
      <c r="D33" s="125" t="s">
        <v>104</v>
      </c>
      <c r="E33" s="187">
        <f>'Прил №5'!G114</f>
        <v>185.27</v>
      </c>
    </row>
    <row r="34" spans="1:8" s="168" customFormat="1" ht="17.25" customHeight="1">
      <c r="A34" s="192" t="s">
        <v>127</v>
      </c>
      <c r="B34" s="176" t="s">
        <v>103</v>
      </c>
      <c r="C34" s="125" t="s">
        <v>125</v>
      </c>
      <c r="D34" s="125" t="s">
        <v>106</v>
      </c>
      <c r="E34" s="187">
        <v>0</v>
      </c>
    </row>
    <row r="35" spans="1:8" s="168" customFormat="1" ht="15">
      <c r="A35" s="192" t="s">
        <v>128</v>
      </c>
      <c r="B35" s="176" t="s">
        <v>103</v>
      </c>
      <c r="C35" s="125" t="s">
        <v>125</v>
      </c>
      <c r="D35" s="125" t="s">
        <v>107</v>
      </c>
      <c r="E35" s="187">
        <f>'Прил №5'!G120</f>
        <v>2050.64</v>
      </c>
    </row>
    <row r="36" spans="1:8" s="168" customFormat="1" ht="15">
      <c r="A36" s="193" t="s">
        <v>129</v>
      </c>
      <c r="B36" s="176" t="s">
        <v>103</v>
      </c>
      <c r="C36" s="125" t="s">
        <v>110</v>
      </c>
      <c r="D36" s="125" t="s">
        <v>105</v>
      </c>
      <c r="E36" s="187">
        <f>'Прил №5'!G142</f>
        <v>316.2</v>
      </c>
    </row>
    <row r="37" spans="1:8" s="177" customFormat="1" ht="30">
      <c r="A37" s="94" t="s">
        <v>130</v>
      </c>
      <c r="B37" s="172" t="s">
        <v>103</v>
      </c>
      <c r="C37" s="95" t="s">
        <v>110</v>
      </c>
      <c r="D37" s="95" t="s">
        <v>125</v>
      </c>
      <c r="E37" s="173">
        <f>'Прил №5'!G143</f>
        <v>316.2</v>
      </c>
    </row>
    <row r="38" spans="1:8" s="168" customFormat="1" ht="15">
      <c r="A38" s="103" t="s">
        <v>131</v>
      </c>
      <c r="B38" s="194" t="s">
        <v>103</v>
      </c>
      <c r="C38" s="125" t="s">
        <v>132</v>
      </c>
      <c r="D38" s="125" t="s">
        <v>105</v>
      </c>
      <c r="E38" s="187">
        <f>'Прил №5'!G148</f>
        <v>15050.64</v>
      </c>
    </row>
    <row r="39" spans="1:8" s="168" customFormat="1" ht="15">
      <c r="A39" s="158" t="s">
        <v>133</v>
      </c>
      <c r="B39" s="195" t="s">
        <v>103</v>
      </c>
      <c r="C39" s="125" t="s">
        <v>132</v>
      </c>
      <c r="D39" s="125" t="s">
        <v>104</v>
      </c>
      <c r="E39" s="187">
        <f>'Прил №5'!G149</f>
        <v>15050.64</v>
      </c>
    </row>
    <row r="40" spans="1:8" s="168" customFormat="1" ht="1.5" customHeight="1">
      <c r="A40" s="103"/>
      <c r="B40" s="195" t="s">
        <v>103</v>
      </c>
      <c r="C40" s="125" t="s">
        <v>132</v>
      </c>
      <c r="D40" s="125" t="s">
        <v>105</v>
      </c>
      <c r="E40" s="196">
        <f>'Прил №5'!G165</f>
        <v>0</v>
      </c>
    </row>
    <row r="41" spans="1:8" s="168" customFormat="1" ht="15" hidden="1">
      <c r="A41" s="158"/>
      <c r="B41" s="195" t="s">
        <v>103</v>
      </c>
      <c r="C41" s="125" t="s">
        <v>132</v>
      </c>
      <c r="D41" s="125" t="s">
        <v>104</v>
      </c>
      <c r="E41" s="196">
        <f>'Прил №5'!G166</f>
        <v>67.569999999999993</v>
      </c>
    </row>
    <row r="42" spans="1:8" s="168" customFormat="1" ht="42.75">
      <c r="A42" s="103" t="s">
        <v>270</v>
      </c>
      <c r="B42" s="176" t="s">
        <v>103</v>
      </c>
      <c r="C42" s="125" t="s">
        <v>118</v>
      </c>
      <c r="D42" s="125" t="s">
        <v>105</v>
      </c>
      <c r="E42" s="187">
        <f>'Прил №5'!G173</f>
        <v>276.62</v>
      </c>
      <c r="F42" s="174"/>
      <c r="G42" s="174"/>
      <c r="H42" s="174"/>
    </row>
    <row r="43" spans="1:8" s="168" customFormat="1" ht="15">
      <c r="A43" s="158" t="s">
        <v>134</v>
      </c>
      <c r="B43" s="176" t="s">
        <v>103</v>
      </c>
      <c r="C43" s="125" t="s">
        <v>118</v>
      </c>
      <c r="D43" s="125" t="s">
        <v>107</v>
      </c>
      <c r="E43" s="187">
        <f>'Прил №5'!G174</f>
        <v>276.62</v>
      </c>
    </row>
    <row r="44" spans="1:8">
      <c r="B44" s="136"/>
    </row>
    <row r="45" spans="1:8">
      <c r="B45" s="137"/>
    </row>
    <row r="46" spans="1:8">
      <c r="B46" s="132"/>
    </row>
    <row r="47" spans="1:8">
      <c r="B47" s="132"/>
    </row>
    <row r="48" spans="1:8">
      <c r="B48" s="132"/>
    </row>
    <row r="49" spans="2:2">
      <c r="B49" s="132"/>
    </row>
    <row r="50" spans="2:2">
      <c r="B50" s="132"/>
    </row>
  </sheetData>
  <autoFilter ref="A1:E51"/>
  <mergeCells count="5">
    <mergeCell ref="D2:G2"/>
    <mergeCell ref="A14:E14"/>
    <mergeCell ref="A15:E15"/>
    <mergeCell ref="A12:E13"/>
    <mergeCell ref="A11:E11"/>
  </mergeCells>
  <pageMargins left="0.59" right="0.19" top="0.28000000000000003" bottom="0.39" header="0.17" footer="0.17"/>
  <pageSetup paperSize="9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outlinePr summaryBelow="0"/>
  </sheetPr>
  <dimension ref="A2:I189"/>
  <sheetViews>
    <sheetView zoomScaleNormal="100" workbookViewId="0">
      <selection activeCell="I9" sqref="I9"/>
    </sheetView>
  </sheetViews>
  <sheetFormatPr defaultColWidth="9.140625" defaultRowHeight="12.75"/>
  <cols>
    <col min="1" max="1" width="46.5703125" style="61" customWidth="1"/>
    <col min="2" max="2" width="5.85546875" style="62" customWidth="1"/>
    <col min="3" max="3" width="5" style="62" customWidth="1"/>
    <col min="4" max="4" width="4.42578125" style="62" customWidth="1"/>
    <col min="5" max="5" width="16.140625" style="62" customWidth="1"/>
    <col min="6" max="6" width="4.5703125" style="62" customWidth="1"/>
    <col min="7" max="7" width="14.85546875" style="63" customWidth="1"/>
    <col min="8" max="16384" width="9.140625" style="62"/>
  </cols>
  <sheetData>
    <row r="2" spans="1:7">
      <c r="G2" s="63" t="s">
        <v>318</v>
      </c>
    </row>
    <row r="3" spans="1:7">
      <c r="G3" s="63" t="s">
        <v>331</v>
      </c>
    </row>
    <row r="4" spans="1:7">
      <c r="G4" s="63" t="s">
        <v>330</v>
      </c>
    </row>
    <row r="5" spans="1:7">
      <c r="G5" s="63" t="s">
        <v>337</v>
      </c>
    </row>
    <row r="7" spans="1:7">
      <c r="G7" s="63" t="s">
        <v>333</v>
      </c>
    </row>
    <row r="8" spans="1:7" ht="15.75" customHeight="1">
      <c r="A8" s="64"/>
      <c r="B8" s="65"/>
      <c r="C8" s="65"/>
      <c r="D8" s="65"/>
      <c r="E8" s="65"/>
      <c r="F8" s="65"/>
      <c r="G8" s="66" t="s">
        <v>315</v>
      </c>
    </row>
    <row r="9" spans="1:7" ht="16.5" customHeight="1">
      <c r="A9" s="64"/>
      <c r="B9" s="255"/>
      <c r="C9" s="255"/>
      <c r="D9" s="255"/>
      <c r="E9" s="255"/>
      <c r="F9" s="255"/>
      <c r="G9" s="66" t="s">
        <v>316</v>
      </c>
    </row>
    <row r="10" spans="1:7" ht="14.25" customHeight="1">
      <c r="A10" s="64"/>
      <c r="B10" s="255"/>
      <c r="C10" s="255"/>
      <c r="D10" s="255"/>
      <c r="E10" s="255"/>
      <c r="F10" s="255"/>
      <c r="G10" s="66" t="s">
        <v>332</v>
      </c>
    </row>
    <row r="11" spans="1:7" ht="15" customHeight="1">
      <c r="A11" s="64"/>
      <c r="B11" s="255"/>
      <c r="C11" s="255"/>
      <c r="D11" s="255"/>
      <c r="E11" s="255"/>
      <c r="F11" s="255"/>
      <c r="G11" s="66"/>
    </row>
    <row r="12" spans="1:7">
      <c r="A12" s="316" t="s">
        <v>264</v>
      </c>
      <c r="B12" s="316"/>
      <c r="C12" s="316"/>
      <c r="D12" s="316"/>
      <c r="E12" s="316"/>
      <c r="F12" s="316"/>
      <c r="G12" s="316"/>
    </row>
    <row r="13" spans="1:7">
      <c r="A13" s="316"/>
      <c r="B13" s="316"/>
      <c r="C13" s="316"/>
      <c r="D13" s="316"/>
      <c r="E13" s="316"/>
      <c r="F13" s="316"/>
      <c r="G13" s="316"/>
    </row>
    <row r="14" spans="1:7" ht="5.25" customHeight="1">
      <c r="A14" s="316"/>
      <c r="B14" s="316"/>
      <c r="C14" s="316"/>
      <c r="D14" s="316"/>
      <c r="E14" s="316"/>
      <c r="F14" s="316"/>
      <c r="G14" s="316"/>
    </row>
    <row r="15" spans="1:7">
      <c r="A15" s="67"/>
      <c r="B15" s="68"/>
      <c r="C15" s="69"/>
      <c r="D15" s="68"/>
      <c r="E15" s="68"/>
      <c r="F15" s="68"/>
      <c r="G15" s="63" t="s">
        <v>97</v>
      </c>
    </row>
    <row r="16" spans="1:7">
      <c r="A16" s="70" t="s">
        <v>2</v>
      </c>
      <c r="B16" s="71" t="s">
        <v>98</v>
      </c>
      <c r="C16" s="71" t="s">
        <v>136</v>
      </c>
      <c r="D16" s="71" t="s">
        <v>137</v>
      </c>
      <c r="E16" s="71" t="s">
        <v>138</v>
      </c>
      <c r="F16" s="71" t="s">
        <v>139</v>
      </c>
      <c r="G16" s="72" t="s">
        <v>101</v>
      </c>
    </row>
    <row r="17" spans="1:7" ht="31.5" customHeight="1">
      <c r="A17" s="73" t="s">
        <v>95</v>
      </c>
      <c r="B17" s="277">
        <v>727</v>
      </c>
      <c r="C17" s="74"/>
      <c r="D17" s="75"/>
      <c r="E17" s="75"/>
      <c r="F17" s="75"/>
      <c r="G17" s="139">
        <f>G18+G71+G101+G113+G148+G173+G165+G81+G142</f>
        <v>42946.47</v>
      </c>
    </row>
    <row r="18" spans="1:7" ht="15.75">
      <c r="A18" s="76" t="s">
        <v>102</v>
      </c>
      <c r="B18" s="278" t="s">
        <v>103</v>
      </c>
      <c r="C18" s="77" t="s">
        <v>104</v>
      </c>
      <c r="D18" s="77" t="s">
        <v>105</v>
      </c>
      <c r="E18" s="77" t="s">
        <v>140</v>
      </c>
      <c r="F18" s="77" t="s">
        <v>141</v>
      </c>
      <c r="G18" s="78">
        <f>G19+G42+G64+G28</f>
        <v>19140.310000000001</v>
      </c>
    </row>
    <row r="19" spans="1:7" ht="45" customHeight="1">
      <c r="A19" s="79" t="s">
        <v>265</v>
      </c>
      <c r="B19" s="279" t="s">
        <v>103</v>
      </c>
      <c r="C19" s="80" t="s">
        <v>104</v>
      </c>
      <c r="D19" s="80" t="s">
        <v>106</v>
      </c>
      <c r="E19" s="80" t="s">
        <v>140</v>
      </c>
      <c r="F19" s="80" t="s">
        <v>141</v>
      </c>
      <c r="G19" s="81">
        <f>G20</f>
        <v>1610.87</v>
      </c>
    </row>
    <row r="20" spans="1:7" ht="36.75" customHeight="1">
      <c r="A20" s="82" t="s">
        <v>142</v>
      </c>
      <c r="B20" s="280" t="s">
        <v>103</v>
      </c>
      <c r="C20" s="83" t="s">
        <v>104</v>
      </c>
      <c r="D20" s="83" t="s">
        <v>106</v>
      </c>
      <c r="E20" s="83" t="s">
        <v>143</v>
      </c>
      <c r="F20" s="83" t="s">
        <v>141</v>
      </c>
      <c r="G20" s="84">
        <f>G21</f>
        <v>1610.87</v>
      </c>
    </row>
    <row r="21" spans="1:7" ht="42" customHeight="1">
      <c r="A21" s="82" t="s">
        <v>144</v>
      </c>
      <c r="B21" s="280" t="s">
        <v>103</v>
      </c>
      <c r="C21" s="83" t="s">
        <v>104</v>
      </c>
      <c r="D21" s="83" t="s">
        <v>106</v>
      </c>
      <c r="E21" s="83" t="s">
        <v>145</v>
      </c>
      <c r="F21" s="83" t="s">
        <v>141</v>
      </c>
      <c r="G21" s="84">
        <f>G22</f>
        <v>1610.87</v>
      </c>
    </row>
    <row r="22" spans="1:7" ht="30.75" customHeight="1">
      <c r="A22" s="85" t="s">
        <v>146</v>
      </c>
      <c r="B22" s="281" t="s">
        <v>103</v>
      </c>
      <c r="C22" s="86" t="s">
        <v>104</v>
      </c>
      <c r="D22" s="86" t="s">
        <v>106</v>
      </c>
      <c r="E22" s="86" t="s">
        <v>147</v>
      </c>
      <c r="F22" s="86" t="s">
        <v>141</v>
      </c>
      <c r="G22" s="87">
        <f>G23</f>
        <v>1610.87</v>
      </c>
    </row>
    <row r="23" spans="1:7" ht="29.25" customHeight="1">
      <c r="A23" s="85" t="s">
        <v>117</v>
      </c>
      <c r="B23" s="281" t="s">
        <v>103</v>
      </c>
      <c r="C23" s="86" t="s">
        <v>104</v>
      </c>
      <c r="D23" s="86" t="s">
        <v>106</v>
      </c>
      <c r="E23" s="86" t="s">
        <v>148</v>
      </c>
      <c r="F23" s="86" t="s">
        <v>141</v>
      </c>
      <c r="G23" s="88">
        <f>SUM(G26:G27)</f>
        <v>1610.87</v>
      </c>
    </row>
    <row r="24" spans="1:7" s="59" customFormat="1" ht="71.25" customHeight="1">
      <c r="A24" s="89" t="s">
        <v>149</v>
      </c>
      <c r="B24" s="282" t="s">
        <v>103</v>
      </c>
      <c r="C24" s="90" t="s">
        <v>104</v>
      </c>
      <c r="D24" s="90" t="s">
        <v>106</v>
      </c>
      <c r="E24" s="90" t="s">
        <v>148</v>
      </c>
      <c r="F24" s="90" t="s">
        <v>150</v>
      </c>
      <c r="G24" s="88">
        <f>G25</f>
        <v>1610.87</v>
      </c>
    </row>
    <row r="25" spans="1:7" ht="26.25" customHeight="1">
      <c r="A25" s="85" t="s">
        <v>151</v>
      </c>
      <c r="B25" s="281" t="s">
        <v>103</v>
      </c>
      <c r="C25" s="86" t="s">
        <v>104</v>
      </c>
      <c r="D25" s="86" t="s">
        <v>106</v>
      </c>
      <c r="E25" s="86" t="s">
        <v>148</v>
      </c>
      <c r="F25" s="86" t="s">
        <v>152</v>
      </c>
      <c r="G25" s="88">
        <f>G26+G27</f>
        <v>1610.87</v>
      </c>
    </row>
    <row r="26" spans="1:7" ht="25.5" customHeight="1">
      <c r="A26" s="85" t="s">
        <v>153</v>
      </c>
      <c r="B26" s="281" t="s">
        <v>103</v>
      </c>
      <c r="C26" s="86" t="s">
        <v>104</v>
      </c>
      <c r="D26" s="86" t="s">
        <v>106</v>
      </c>
      <c r="E26" s="86" t="s">
        <v>148</v>
      </c>
      <c r="F26" s="86" t="s">
        <v>154</v>
      </c>
      <c r="G26" s="91">
        <f>1687.99-450.76</f>
        <v>1237.23</v>
      </c>
    </row>
    <row r="27" spans="1:7" ht="24" customHeight="1">
      <c r="A27" s="85" t="s">
        <v>155</v>
      </c>
      <c r="B27" s="281" t="s">
        <v>103</v>
      </c>
      <c r="C27" s="86" t="s">
        <v>104</v>
      </c>
      <c r="D27" s="86" t="s">
        <v>106</v>
      </c>
      <c r="E27" s="86" t="s">
        <v>148</v>
      </c>
      <c r="F27" s="86" t="s">
        <v>156</v>
      </c>
      <c r="G27" s="91">
        <f>509.77-136.13</f>
        <v>373.64</v>
      </c>
    </row>
    <row r="28" spans="1:7" ht="24.75" customHeight="1">
      <c r="A28" s="96" t="s">
        <v>274</v>
      </c>
      <c r="B28" s="104" t="s">
        <v>103</v>
      </c>
      <c r="C28" s="97" t="s">
        <v>104</v>
      </c>
      <c r="D28" s="97" t="s">
        <v>107</v>
      </c>
      <c r="E28" s="97" t="s">
        <v>140</v>
      </c>
      <c r="F28" s="97" t="s">
        <v>141</v>
      </c>
      <c r="G28" s="249">
        <f>G29</f>
        <v>11.86</v>
      </c>
    </row>
    <row r="29" spans="1:7" ht="24.75" customHeight="1">
      <c r="A29" s="85" t="s">
        <v>142</v>
      </c>
      <c r="B29" s="281" t="s">
        <v>103</v>
      </c>
      <c r="C29" s="86" t="s">
        <v>104</v>
      </c>
      <c r="D29" s="86" t="s">
        <v>107</v>
      </c>
      <c r="E29" s="86" t="s">
        <v>143</v>
      </c>
      <c r="F29" s="86" t="s">
        <v>141</v>
      </c>
      <c r="G29" s="250">
        <f>G30</f>
        <v>11.86</v>
      </c>
    </row>
    <row r="30" spans="1:7" ht="24.75" customHeight="1">
      <c r="A30" s="85" t="s">
        <v>144</v>
      </c>
      <c r="B30" s="281" t="s">
        <v>103</v>
      </c>
      <c r="C30" s="86" t="s">
        <v>104</v>
      </c>
      <c r="D30" s="86" t="s">
        <v>107</v>
      </c>
      <c r="E30" s="86" t="s">
        <v>145</v>
      </c>
      <c r="F30" s="86" t="s">
        <v>141</v>
      </c>
      <c r="G30" s="250">
        <f>G31</f>
        <v>11.86</v>
      </c>
    </row>
    <row r="31" spans="1:7" ht="24.75" customHeight="1">
      <c r="A31" s="85" t="s">
        <v>146</v>
      </c>
      <c r="B31" s="281" t="s">
        <v>103</v>
      </c>
      <c r="C31" s="86" t="s">
        <v>104</v>
      </c>
      <c r="D31" s="86" t="s">
        <v>107</v>
      </c>
      <c r="E31" s="86" t="s">
        <v>147</v>
      </c>
      <c r="F31" s="86" t="s">
        <v>141</v>
      </c>
      <c r="G31" s="250">
        <f>G32</f>
        <v>11.86</v>
      </c>
    </row>
    <row r="32" spans="1:7" ht="24.75" customHeight="1">
      <c r="A32" s="85" t="s">
        <v>117</v>
      </c>
      <c r="B32" s="281" t="s">
        <v>103</v>
      </c>
      <c r="C32" s="86" t="s">
        <v>104</v>
      </c>
      <c r="D32" s="86" t="s">
        <v>107</v>
      </c>
      <c r="E32" s="86" t="s">
        <v>148</v>
      </c>
      <c r="F32" s="86" t="s">
        <v>141</v>
      </c>
      <c r="G32" s="250">
        <f>G39+G33+G36</f>
        <v>11.86</v>
      </c>
    </row>
    <row r="33" spans="1:7" ht="24.75" customHeight="1">
      <c r="A33" s="233" t="s">
        <v>149</v>
      </c>
      <c r="B33" s="283" t="s">
        <v>103</v>
      </c>
      <c r="C33" s="234" t="s">
        <v>104</v>
      </c>
      <c r="D33" s="234" t="s">
        <v>107</v>
      </c>
      <c r="E33" s="234" t="s">
        <v>148</v>
      </c>
      <c r="F33" s="234" t="s">
        <v>150</v>
      </c>
      <c r="G33" s="250">
        <v>0</v>
      </c>
    </row>
    <row r="34" spans="1:7" ht="24.75" customHeight="1">
      <c r="A34" s="235" t="s">
        <v>151</v>
      </c>
      <c r="B34" s="284" t="s">
        <v>103</v>
      </c>
      <c r="C34" s="236" t="s">
        <v>104</v>
      </c>
      <c r="D34" s="236" t="s">
        <v>107</v>
      </c>
      <c r="E34" s="236" t="s">
        <v>148</v>
      </c>
      <c r="F34" s="236" t="s">
        <v>152</v>
      </c>
      <c r="G34" s="250">
        <v>0</v>
      </c>
    </row>
    <row r="35" spans="1:7" ht="24.75" customHeight="1">
      <c r="A35" s="235" t="s">
        <v>273</v>
      </c>
      <c r="B35" s="284" t="s">
        <v>103</v>
      </c>
      <c r="C35" s="236" t="s">
        <v>104</v>
      </c>
      <c r="D35" s="236" t="s">
        <v>107</v>
      </c>
      <c r="E35" s="236" t="s">
        <v>148</v>
      </c>
      <c r="F35" s="236" t="s">
        <v>156</v>
      </c>
      <c r="G35" s="251">
        <v>0</v>
      </c>
    </row>
    <row r="36" spans="1:7" ht="24.75" customHeight="1">
      <c r="A36" s="233" t="s">
        <v>157</v>
      </c>
      <c r="B36" s="283" t="s">
        <v>103</v>
      </c>
      <c r="C36" s="234" t="s">
        <v>104</v>
      </c>
      <c r="D36" s="234" t="s">
        <v>107</v>
      </c>
      <c r="E36" s="234" t="s">
        <v>148</v>
      </c>
      <c r="F36" s="234" t="s">
        <v>158</v>
      </c>
      <c r="G36" s="250">
        <f t="shared" ref="G36:G37" si="0">G37</f>
        <v>8.86</v>
      </c>
    </row>
    <row r="37" spans="1:7" ht="24.75" customHeight="1">
      <c r="A37" s="235" t="s">
        <v>159</v>
      </c>
      <c r="B37" s="284" t="s">
        <v>103</v>
      </c>
      <c r="C37" s="236" t="s">
        <v>104</v>
      </c>
      <c r="D37" s="236" t="s">
        <v>107</v>
      </c>
      <c r="E37" s="236" t="s">
        <v>148</v>
      </c>
      <c r="F37" s="236" t="s">
        <v>160</v>
      </c>
      <c r="G37" s="250">
        <f t="shared" si="0"/>
        <v>8.86</v>
      </c>
    </row>
    <row r="38" spans="1:7" ht="24.75" customHeight="1">
      <c r="A38" s="235" t="s">
        <v>161</v>
      </c>
      <c r="B38" s="284" t="s">
        <v>103</v>
      </c>
      <c r="C38" s="236" t="s">
        <v>104</v>
      </c>
      <c r="D38" s="236" t="s">
        <v>107</v>
      </c>
      <c r="E38" s="236" t="s">
        <v>148</v>
      </c>
      <c r="F38" s="236" t="s">
        <v>162</v>
      </c>
      <c r="G38" s="250">
        <f>4.95+3.91</f>
        <v>8.86</v>
      </c>
    </row>
    <row r="39" spans="1:7">
      <c r="A39" s="233" t="s">
        <v>165</v>
      </c>
      <c r="B39" s="283" t="s">
        <v>103</v>
      </c>
      <c r="C39" s="234" t="s">
        <v>104</v>
      </c>
      <c r="D39" s="234" t="s">
        <v>107</v>
      </c>
      <c r="E39" s="234" t="s">
        <v>148</v>
      </c>
      <c r="F39" s="234" t="s">
        <v>166</v>
      </c>
      <c r="G39" s="251">
        <f t="shared" ref="G39:G40" si="1">G40</f>
        <v>3</v>
      </c>
    </row>
    <row r="40" spans="1:7">
      <c r="A40" s="235" t="s">
        <v>167</v>
      </c>
      <c r="B40" s="284" t="s">
        <v>103</v>
      </c>
      <c r="C40" s="236" t="s">
        <v>104</v>
      </c>
      <c r="D40" s="236" t="s">
        <v>107</v>
      </c>
      <c r="E40" s="236" t="s">
        <v>148</v>
      </c>
      <c r="F40" s="236" t="s">
        <v>168</v>
      </c>
      <c r="G40" s="251">
        <f t="shared" si="1"/>
        <v>3</v>
      </c>
    </row>
    <row r="41" spans="1:7">
      <c r="A41" s="235" t="s">
        <v>171</v>
      </c>
      <c r="B41" s="284" t="s">
        <v>103</v>
      </c>
      <c r="C41" s="236" t="s">
        <v>104</v>
      </c>
      <c r="D41" s="236" t="s">
        <v>107</v>
      </c>
      <c r="E41" s="236" t="s">
        <v>148</v>
      </c>
      <c r="F41" s="236" t="s">
        <v>172</v>
      </c>
      <c r="G41" s="251">
        <v>3</v>
      </c>
    </row>
    <row r="42" spans="1:7" ht="71.25">
      <c r="A42" s="79" t="s">
        <v>267</v>
      </c>
      <c r="B42" s="279" t="s">
        <v>103</v>
      </c>
      <c r="C42" s="80" t="s">
        <v>104</v>
      </c>
      <c r="D42" s="80" t="s">
        <v>108</v>
      </c>
      <c r="E42" s="80" t="s">
        <v>140</v>
      </c>
      <c r="F42" s="80" t="s">
        <v>141</v>
      </c>
      <c r="G42" s="81">
        <f>G43+G59</f>
        <v>17468.88</v>
      </c>
    </row>
    <row r="43" spans="1:7" ht="30">
      <c r="A43" s="82" t="s">
        <v>142</v>
      </c>
      <c r="B43" s="280" t="s">
        <v>103</v>
      </c>
      <c r="C43" s="83" t="s">
        <v>104</v>
      </c>
      <c r="D43" s="83" t="s">
        <v>108</v>
      </c>
      <c r="E43" s="83" t="s">
        <v>143</v>
      </c>
      <c r="F43" s="83" t="s">
        <v>141</v>
      </c>
      <c r="G43" s="84">
        <f>G44</f>
        <v>17468.18</v>
      </c>
    </row>
    <row r="44" spans="1:7" s="59" customFormat="1" ht="45.75" customHeight="1">
      <c r="A44" s="82" t="s">
        <v>144</v>
      </c>
      <c r="B44" s="280" t="s">
        <v>103</v>
      </c>
      <c r="C44" s="83" t="s">
        <v>104</v>
      </c>
      <c r="D44" s="83" t="s">
        <v>108</v>
      </c>
      <c r="E44" s="83" t="s">
        <v>145</v>
      </c>
      <c r="F44" s="83" t="s">
        <v>141</v>
      </c>
      <c r="G44" s="84">
        <f>G46</f>
        <v>17468.18</v>
      </c>
    </row>
    <row r="45" spans="1:7" ht="29.25" customHeight="1">
      <c r="A45" s="85" t="s">
        <v>146</v>
      </c>
      <c r="B45" s="281" t="s">
        <v>103</v>
      </c>
      <c r="C45" s="86" t="s">
        <v>104</v>
      </c>
      <c r="D45" s="86" t="s">
        <v>108</v>
      </c>
      <c r="E45" s="86" t="s">
        <v>147</v>
      </c>
      <c r="F45" s="86" t="s">
        <v>141</v>
      </c>
      <c r="G45" s="88">
        <f>G46</f>
        <v>17468.18</v>
      </c>
    </row>
    <row r="46" spans="1:7" ht="27" customHeight="1">
      <c r="A46" s="92" t="s">
        <v>117</v>
      </c>
      <c r="B46" s="281" t="s">
        <v>103</v>
      </c>
      <c r="C46" s="86" t="s">
        <v>104</v>
      </c>
      <c r="D46" s="86" t="s">
        <v>108</v>
      </c>
      <c r="E46" s="86" t="s">
        <v>148</v>
      </c>
      <c r="F46" s="86" t="s">
        <v>141</v>
      </c>
      <c r="G46" s="88">
        <f>G47+G51+G55</f>
        <v>17468.18</v>
      </c>
    </row>
    <row r="47" spans="1:7" ht="63" customHeight="1">
      <c r="A47" s="285" t="s">
        <v>149</v>
      </c>
      <c r="B47" s="282" t="s">
        <v>103</v>
      </c>
      <c r="C47" s="90" t="s">
        <v>104</v>
      </c>
      <c r="D47" s="90" t="s">
        <v>108</v>
      </c>
      <c r="E47" s="90" t="s">
        <v>148</v>
      </c>
      <c r="F47" s="90" t="s">
        <v>150</v>
      </c>
      <c r="G47" s="88">
        <f>G48</f>
        <v>15648.26</v>
      </c>
    </row>
    <row r="48" spans="1:7" s="59" customFormat="1" ht="25.5">
      <c r="A48" s="92" t="s">
        <v>151</v>
      </c>
      <c r="B48" s="281" t="s">
        <v>103</v>
      </c>
      <c r="C48" s="86" t="s">
        <v>104</v>
      </c>
      <c r="D48" s="86" t="s">
        <v>108</v>
      </c>
      <c r="E48" s="86" t="s">
        <v>148</v>
      </c>
      <c r="F48" s="86" t="s">
        <v>152</v>
      </c>
      <c r="G48" s="88">
        <f>G49+G50</f>
        <v>15648.26</v>
      </c>
    </row>
    <row r="49" spans="1:9" ht="16.5" customHeight="1">
      <c r="A49" s="85" t="s">
        <v>153</v>
      </c>
      <c r="B49" s="281" t="s">
        <v>103</v>
      </c>
      <c r="C49" s="86" t="s">
        <v>104</v>
      </c>
      <c r="D49" s="86" t="s">
        <v>108</v>
      </c>
      <c r="E49" s="86" t="s">
        <v>148</v>
      </c>
      <c r="F49" s="86" t="s">
        <v>154</v>
      </c>
      <c r="G49" s="122">
        <f>9516.72-2170.39-484.49-100.08-115.25-4.95-0.012+1.62+14+20+183+707.79+4506.1-55.44</f>
        <v>12018.62</v>
      </c>
    </row>
    <row r="50" spans="1:9" s="138" customFormat="1" ht="12.75" customHeight="1">
      <c r="A50" s="85" t="s">
        <v>155</v>
      </c>
      <c r="B50" s="281" t="s">
        <v>103</v>
      </c>
      <c r="C50" s="86" t="s">
        <v>104</v>
      </c>
      <c r="D50" s="86" t="s">
        <v>108</v>
      </c>
      <c r="E50" s="86" t="s">
        <v>148</v>
      </c>
      <c r="F50" s="86" t="s">
        <v>156</v>
      </c>
      <c r="G50" s="122">
        <f>1737.86+545.17+1908.52-561.91</f>
        <v>3629.64</v>
      </c>
    </row>
    <row r="51" spans="1:9" ht="15" customHeight="1">
      <c r="A51" s="89" t="s">
        <v>157</v>
      </c>
      <c r="B51" s="282" t="s">
        <v>103</v>
      </c>
      <c r="C51" s="90" t="s">
        <v>104</v>
      </c>
      <c r="D51" s="90" t="s">
        <v>108</v>
      </c>
      <c r="E51" s="90" t="s">
        <v>148</v>
      </c>
      <c r="F51" s="90" t="s">
        <v>158</v>
      </c>
      <c r="G51" s="122">
        <f>G52</f>
        <v>1793.14</v>
      </c>
    </row>
    <row r="52" spans="1:9" s="59" customFormat="1" ht="25.5">
      <c r="A52" s="85" t="s">
        <v>159</v>
      </c>
      <c r="B52" s="281" t="s">
        <v>103</v>
      </c>
      <c r="C52" s="86" t="s">
        <v>104</v>
      </c>
      <c r="D52" s="86" t="s">
        <v>108</v>
      </c>
      <c r="E52" s="86" t="s">
        <v>148</v>
      </c>
      <c r="F52" s="86" t="s">
        <v>160</v>
      </c>
      <c r="G52" s="122">
        <f>G53+G54</f>
        <v>1793.14</v>
      </c>
    </row>
    <row r="53" spans="1:9" ht="15.75" customHeight="1">
      <c r="A53" s="140" t="s">
        <v>161</v>
      </c>
      <c r="B53" s="286" t="s">
        <v>103</v>
      </c>
      <c r="C53" s="141" t="s">
        <v>104</v>
      </c>
      <c r="D53" s="141" t="s">
        <v>108</v>
      </c>
      <c r="E53" s="141" t="s">
        <v>148</v>
      </c>
      <c r="F53" s="141" t="s">
        <v>162</v>
      </c>
      <c r="G53" s="287">
        <f>1061.76-1-10+5-15.73+80+10.76+343.2+16.15+3</f>
        <v>1493.14</v>
      </c>
      <c r="I53" s="276" t="s">
        <v>310</v>
      </c>
    </row>
    <row r="54" spans="1:9" ht="15.75" customHeight="1">
      <c r="A54" s="85" t="s">
        <v>163</v>
      </c>
      <c r="B54" s="281" t="s">
        <v>103</v>
      </c>
      <c r="C54" s="86" t="s">
        <v>104</v>
      </c>
      <c r="D54" s="86" t="s">
        <v>108</v>
      </c>
      <c r="E54" s="86" t="s">
        <v>148</v>
      </c>
      <c r="F54" s="86" t="s">
        <v>164</v>
      </c>
      <c r="G54" s="122">
        <v>300</v>
      </c>
    </row>
    <row r="55" spans="1:9" ht="16.5" customHeight="1">
      <c r="A55" s="89" t="s">
        <v>165</v>
      </c>
      <c r="B55" s="282" t="s">
        <v>103</v>
      </c>
      <c r="C55" s="90" t="s">
        <v>104</v>
      </c>
      <c r="D55" s="90" t="s">
        <v>108</v>
      </c>
      <c r="E55" s="90" t="s">
        <v>148</v>
      </c>
      <c r="F55" s="90" t="s">
        <v>166</v>
      </c>
      <c r="G55" s="122">
        <f>G56</f>
        <v>26.78</v>
      </c>
    </row>
    <row r="56" spans="1:9">
      <c r="A56" s="85" t="s">
        <v>167</v>
      </c>
      <c r="B56" s="281" t="s">
        <v>103</v>
      </c>
      <c r="C56" s="86" t="s">
        <v>104</v>
      </c>
      <c r="D56" s="86" t="s">
        <v>108</v>
      </c>
      <c r="E56" s="86" t="s">
        <v>148</v>
      </c>
      <c r="F56" s="86" t="s">
        <v>168</v>
      </c>
      <c r="G56" s="122">
        <f>G58+G57</f>
        <v>26.78</v>
      </c>
    </row>
    <row r="57" spans="1:9">
      <c r="A57" s="85" t="s">
        <v>169</v>
      </c>
      <c r="B57" s="281" t="s">
        <v>103</v>
      </c>
      <c r="C57" s="86" t="s">
        <v>104</v>
      </c>
      <c r="D57" s="86" t="s">
        <v>108</v>
      </c>
      <c r="E57" s="86" t="s">
        <v>148</v>
      </c>
      <c r="F57" s="86" t="s">
        <v>170</v>
      </c>
      <c r="G57" s="122">
        <v>22.22</v>
      </c>
    </row>
    <row r="58" spans="1:9" s="59" customFormat="1">
      <c r="A58" s="85" t="s">
        <v>171</v>
      </c>
      <c r="B58" s="281" t="s">
        <v>103</v>
      </c>
      <c r="C58" s="86" t="s">
        <v>104</v>
      </c>
      <c r="D58" s="86" t="s">
        <v>108</v>
      </c>
      <c r="E58" s="86" t="s">
        <v>148</v>
      </c>
      <c r="F58" s="86" t="s">
        <v>172</v>
      </c>
      <c r="G58" s="122">
        <f>3.55+1+0.012</f>
        <v>4.5599999999999996</v>
      </c>
    </row>
    <row r="59" spans="1:9" ht="20.25" customHeight="1">
      <c r="A59" s="170" t="s">
        <v>173</v>
      </c>
      <c r="B59" s="288" t="s">
        <v>103</v>
      </c>
      <c r="C59" s="175" t="s">
        <v>104</v>
      </c>
      <c r="D59" s="175" t="s">
        <v>108</v>
      </c>
      <c r="E59" s="97" t="s">
        <v>174</v>
      </c>
      <c r="F59" s="175" t="s">
        <v>141</v>
      </c>
      <c r="G59" s="252">
        <f>G60</f>
        <v>0.7</v>
      </c>
    </row>
    <row r="60" spans="1:9" ht="29.25" customHeight="1">
      <c r="A60" s="96" t="s">
        <v>175</v>
      </c>
      <c r="B60" s="104" t="s">
        <v>103</v>
      </c>
      <c r="C60" s="97" t="s">
        <v>104</v>
      </c>
      <c r="D60" s="97" t="s">
        <v>108</v>
      </c>
      <c r="E60" s="97" t="s">
        <v>176</v>
      </c>
      <c r="F60" s="97" t="s">
        <v>141</v>
      </c>
      <c r="G60" s="98">
        <f>G63</f>
        <v>0.7</v>
      </c>
    </row>
    <row r="61" spans="1:9" ht="15" customHeight="1">
      <c r="A61" s="89" t="s">
        <v>157</v>
      </c>
      <c r="B61" s="282" t="s">
        <v>103</v>
      </c>
      <c r="C61" s="90" t="s">
        <v>104</v>
      </c>
      <c r="D61" s="90" t="s">
        <v>108</v>
      </c>
      <c r="E61" s="90" t="s">
        <v>176</v>
      </c>
      <c r="F61" s="90" t="s">
        <v>158</v>
      </c>
      <c r="G61" s="87">
        <f>G62</f>
        <v>0.7</v>
      </c>
    </row>
    <row r="62" spans="1:9" ht="25.5">
      <c r="A62" s="85" t="s">
        <v>159</v>
      </c>
      <c r="B62" s="281" t="s">
        <v>103</v>
      </c>
      <c r="C62" s="86" t="s">
        <v>104</v>
      </c>
      <c r="D62" s="86" t="s">
        <v>108</v>
      </c>
      <c r="E62" s="86" t="s">
        <v>176</v>
      </c>
      <c r="F62" s="86" t="s">
        <v>160</v>
      </c>
      <c r="G62" s="87">
        <f>G63</f>
        <v>0.7</v>
      </c>
    </row>
    <row r="63" spans="1:9">
      <c r="A63" s="85" t="s">
        <v>161</v>
      </c>
      <c r="B63" s="281" t="s">
        <v>103</v>
      </c>
      <c r="C63" s="86" t="s">
        <v>104</v>
      </c>
      <c r="D63" s="86" t="s">
        <v>108</v>
      </c>
      <c r="E63" s="86" t="s">
        <v>176</v>
      </c>
      <c r="F63" s="86" t="s">
        <v>162</v>
      </c>
      <c r="G63" s="93">
        <v>0.7</v>
      </c>
    </row>
    <row r="64" spans="1:9" ht="14.25" customHeight="1">
      <c r="A64" s="79" t="s">
        <v>111</v>
      </c>
      <c r="B64" s="279" t="s">
        <v>103</v>
      </c>
      <c r="C64" s="80" t="s">
        <v>104</v>
      </c>
      <c r="D64" s="80" t="s">
        <v>112</v>
      </c>
      <c r="E64" s="80" t="s">
        <v>140</v>
      </c>
      <c r="F64" s="80" t="s">
        <v>141</v>
      </c>
      <c r="G64" s="81">
        <f>G66</f>
        <v>48.7</v>
      </c>
    </row>
    <row r="65" spans="1:7" ht="29.25" customHeight="1">
      <c r="A65" s="82" t="s">
        <v>142</v>
      </c>
      <c r="B65" s="280" t="s">
        <v>103</v>
      </c>
      <c r="C65" s="83" t="s">
        <v>104</v>
      </c>
      <c r="D65" s="83" t="s">
        <v>112</v>
      </c>
      <c r="E65" s="83" t="s">
        <v>143</v>
      </c>
      <c r="F65" s="83" t="s">
        <v>141</v>
      </c>
      <c r="G65" s="84">
        <f>G66</f>
        <v>48.7</v>
      </c>
    </row>
    <row r="66" spans="1:7" s="59" customFormat="1" ht="18" customHeight="1">
      <c r="A66" s="82" t="s">
        <v>144</v>
      </c>
      <c r="B66" s="280" t="s">
        <v>103</v>
      </c>
      <c r="C66" s="83" t="s">
        <v>104</v>
      </c>
      <c r="D66" s="83" t="s">
        <v>112</v>
      </c>
      <c r="E66" s="83" t="s">
        <v>145</v>
      </c>
      <c r="F66" s="83" t="s">
        <v>141</v>
      </c>
      <c r="G66" s="84">
        <f>G68</f>
        <v>48.7</v>
      </c>
    </row>
    <row r="67" spans="1:7" ht="18.75" customHeight="1">
      <c r="A67" s="96" t="s">
        <v>146</v>
      </c>
      <c r="B67" s="104" t="s">
        <v>103</v>
      </c>
      <c r="C67" s="97" t="s">
        <v>104</v>
      </c>
      <c r="D67" s="97" t="s">
        <v>112</v>
      </c>
      <c r="E67" s="97" t="s">
        <v>147</v>
      </c>
      <c r="F67" s="97" t="s">
        <v>141</v>
      </c>
      <c r="G67" s="99">
        <f>G68</f>
        <v>48.7</v>
      </c>
    </row>
    <row r="68" spans="1:7" ht="25.5">
      <c r="A68" s="96" t="s">
        <v>177</v>
      </c>
      <c r="B68" s="104" t="s">
        <v>103</v>
      </c>
      <c r="C68" s="97" t="s">
        <v>104</v>
      </c>
      <c r="D68" s="97" t="s">
        <v>112</v>
      </c>
      <c r="E68" s="97" t="s">
        <v>178</v>
      </c>
      <c r="F68" s="97" t="s">
        <v>141</v>
      </c>
      <c r="G68" s="98">
        <f>G69</f>
        <v>48.7</v>
      </c>
    </row>
    <row r="69" spans="1:7">
      <c r="A69" s="142" t="s">
        <v>165</v>
      </c>
      <c r="B69" s="289" t="s">
        <v>103</v>
      </c>
      <c r="C69" s="143" t="s">
        <v>104</v>
      </c>
      <c r="D69" s="143" t="s">
        <v>112</v>
      </c>
      <c r="E69" s="143" t="s">
        <v>178</v>
      </c>
      <c r="F69" s="143" t="s">
        <v>166</v>
      </c>
      <c r="G69" s="98">
        <f>G70</f>
        <v>48.7</v>
      </c>
    </row>
    <row r="70" spans="1:7">
      <c r="A70" s="85" t="s">
        <v>179</v>
      </c>
      <c r="B70" s="281" t="s">
        <v>103</v>
      </c>
      <c r="C70" s="86" t="s">
        <v>104</v>
      </c>
      <c r="D70" s="86" t="s">
        <v>112</v>
      </c>
      <c r="E70" s="86" t="s">
        <v>178</v>
      </c>
      <c r="F70" s="86" t="s">
        <v>180</v>
      </c>
      <c r="G70" s="93">
        <v>48.7</v>
      </c>
    </row>
    <row r="71" spans="1:7" ht="15.75">
      <c r="A71" s="73" t="s">
        <v>113</v>
      </c>
      <c r="B71" s="278" t="s">
        <v>103</v>
      </c>
      <c r="C71" s="77" t="s">
        <v>106</v>
      </c>
      <c r="D71" s="77" t="s">
        <v>105</v>
      </c>
      <c r="E71" s="77" t="s">
        <v>140</v>
      </c>
      <c r="F71" s="77" t="s">
        <v>141</v>
      </c>
      <c r="G71" s="100">
        <f t="shared" ref="G71:G77" si="2">G72</f>
        <v>250</v>
      </c>
    </row>
    <row r="72" spans="1:7" ht="17.25" customHeight="1">
      <c r="A72" s="79" t="s">
        <v>114</v>
      </c>
      <c r="B72" s="279" t="s">
        <v>103</v>
      </c>
      <c r="C72" s="80" t="s">
        <v>106</v>
      </c>
      <c r="D72" s="80" t="s">
        <v>107</v>
      </c>
      <c r="E72" s="80" t="s">
        <v>140</v>
      </c>
      <c r="F72" s="80" t="s">
        <v>141</v>
      </c>
      <c r="G72" s="101">
        <f t="shared" si="2"/>
        <v>250</v>
      </c>
    </row>
    <row r="73" spans="1:7" ht="30">
      <c r="A73" s="82" t="s">
        <v>142</v>
      </c>
      <c r="B73" s="280" t="s">
        <v>103</v>
      </c>
      <c r="C73" s="83" t="s">
        <v>106</v>
      </c>
      <c r="D73" s="83" t="s">
        <v>107</v>
      </c>
      <c r="E73" s="83" t="s">
        <v>143</v>
      </c>
      <c r="F73" s="83" t="s">
        <v>141</v>
      </c>
      <c r="G73" s="102">
        <f t="shared" si="2"/>
        <v>250</v>
      </c>
    </row>
    <row r="74" spans="1:7" s="59" customFormat="1" ht="45">
      <c r="A74" s="82" t="s">
        <v>181</v>
      </c>
      <c r="B74" s="280" t="s">
        <v>103</v>
      </c>
      <c r="C74" s="83" t="s">
        <v>106</v>
      </c>
      <c r="D74" s="83" t="s">
        <v>107</v>
      </c>
      <c r="E74" s="83" t="s">
        <v>182</v>
      </c>
      <c r="F74" s="83" t="s">
        <v>141</v>
      </c>
      <c r="G74" s="102">
        <f t="shared" si="2"/>
        <v>250</v>
      </c>
    </row>
    <row r="75" spans="1:7" hidden="1">
      <c r="A75" s="96" t="s">
        <v>183</v>
      </c>
      <c r="B75" s="104" t="s">
        <v>103</v>
      </c>
      <c r="C75" s="97" t="s">
        <v>106</v>
      </c>
      <c r="D75" s="97" t="s">
        <v>107</v>
      </c>
      <c r="E75" s="97" t="s">
        <v>184</v>
      </c>
      <c r="F75" s="97" t="s">
        <v>141</v>
      </c>
      <c r="G75" s="121">
        <f t="shared" si="2"/>
        <v>250</v>
      </c>
    </row>
    <row r="76" spans="1:7" ht="39.75" customHeight="1">
      <c r="A76" s="96" t="s">
        <v>185</v>
      </c>
      <c r="B76" s="104" t="s">
        <v>103</v>
      </c>
      <c r="C76" s="97" t="s">
        <v>106</v>
      </c>
      <c r="D76" s="97" t="s">
        <v>107</v>
      </c>
      <c r="E76" s="97" t="s">
        <v>186</v>
      </c>
      <c r="F76" s="97" t="s">
        <v>141</v>
      </c>
      <c r="G76" s="121">
        <f t="shared" si="2"/>
        <v>250</v>
      </c>
    </row>
    <row r="77" spans="1:7" ht="27" customHeight="1">
      <c r="A77" s="89" t="s">
        <v>149</v>
      </c>
      <c r="B77" s="282" t="s">
        <v>103</v>
      </c>
      <c r="C77" s="90" t="s">
        <v>106</v>
      </c>
      <c r="D77" s="90" t="s">
        <v>107</v>
      </c>
      <c r="E77" s="90" t="s">
        <v>186</v>
      </c>
      <c r="F77" s="90" t="s">
        <v>150</v>
      </c>
      <c r="G77" s="88">
        <f t="shared" si="2"/>
        <v>250</v>
      </c>
    </row>
    <row r="78" spans="1:7" ht="30" customHeight="1">
      <c r="A78" s="85" t="s">
        <v>151</v>
      </c>
      <c r="B78" s="281" t="s">
        <v>103</v>
      </c>
      <c r="C78" s="86" t="s">
        <v>106</v>
      </c>
      <c r="D78" s="86" t="s">
        <v>107</v>
      </c>
      <c r="E78" s="86" t="s">
        <v>186</v>
      </c>
      <c r="F78" s="86" t="s">
        <v>152</v>
      </c>
      <c r="G78" s="88">
        <f>G79+G80</f>
        <v>250</v>
      </c>
    </row>
    <row r="79" spans="1:7" ht="17.25" customHeight="1">
      <c r="A79" s="85" t="s">
        <v>153</v>
      </c>
      <c r="B79" s="281" t="s">
        <v>103</v>
      </c>
      <c r="C79" s="86" t="s">
        <v>106</v>
      </c>
      <c r="D79" s="86" t="s">
        <v>107</v>
      </c>
      <c r="E79" s="86" t="s">
        <v>186</v>
      </c>
      <c r="F79" s="86" t="s">
        <v>154</v>
      </c>
      <c r="G79" s="93">
        <f>190.63+1.38</f>
        <v>192.01</v>
      </c>
    </row>
    <row r="80" spans="1:7" s="60" customFormat="1" ht="45.75" customHeight="1">
      <c r="A80" s="85" t="s">
        <v>155</v>
      </c>
      <c r="B80" s="281" t="s">
        <v>103</v>
      </c>
      <c r="C80" s="86" t="s">
        <v>106</v>
      </c>
      <c r="D80" s="86" t="s">
        <v>107</v>
      </c>
      <c r="E80" s="86" t="s">
        <v>186</v>
      </c>
      <c r="F80" s="86" t="s">
        <v>156</v>
      </c>
      <c r="G80" s="93">
        <f>57.57+0.42</f>
        <v>57.99</v>
      </c>
    </row>
    <row r="81" spans="1:7" ht="43.5" customHeight="1">
      <c r="A81" s="103" t="s">
        <v>115</v>
      </c>
      <c r="B81" s="104" t="s">
        <v>103</v>
      </c>
      <c r="C81" s="104" t="s">
        <v>107</v>
      </c>
      <c r="D81" s="104" t="s">
        <v>105</v>
      </c>
      <c r="E81" s="104" t="s">
        <v>140</v>
      </c>
      <c r="F81" s="104" t="s">
        <v>141</v>
      </c>
      <c r="G81" s="144">
        <f>G82</f>
        <v>1546.55</v>
      </c>
    </row>
    <row r="82" spans="1:7" ht="58.5" customHeight="1">
      <c r="A82" s="103" t="s">
        <v>268</v>
      </c>
      <c r="B82" s="104" t="s">
        <v>103</v>
      </c>
      <c r="C82" s="104" t="s">
        <v>107</v>
      </c>
      <c r="D82" s="104" t="s">
        <v>116</v>
      </c>
      <c r="E82" s="104" t="s">
        <v>140</v>
      </c>
      <c r="F82" s="104" t="s">
        <v>141</v>
      </c>
      <c r="G82" s="144">
        <f>G85+G89</f>
        <v>1546.55</v>
      </c>
    </row>
    <row r="83" spans="1:7" ht="72.75" customHeight="1">
      <c r="A83" s="145" t="s">
        <v>272</v>
      </c>
      <c r="B83" s="104" t="s">
        <v>103</v>
      </c>
      <c r="C83" s="104" t="s">
        <v>107</v>
      </c>
      <c r="D83" s="104" t="s">
        <v>116</v>
      </c>
      <c r="E83" s="104" t="s">
        <v>187</v>
      </c>
      <c r="F83" s="104" t="s">
        <v>141</v>
      </c>
      <c r="G83" s="144">
        <f>G84</f>
        <v>399</v>
      </c>
    </row>
    <row r="84" spans="1:7" ht="66" customHeight="1">
      <c r="A84" s="106" t="s">
        <v>271</v>
      </c>
      <c r="B84" s="146" t="s">
        <v>103</v>
      </c>
      <c r="C84" s="146" t="s">
        <v>107</v>
      </c>
      <c r="D84" s="146" t="s">
        <v>116</v>
      </c>
      <c r="E84" s="146" t="s">
        <v>189</v>
      </c>
      <c r="F84" s="146" t="s">
        <v>141</v>
      </c>
      <c r="G84" s="147">
        <f>G85</f>
        <v>399</v>
      </c>
    </row>
    <row r="85" spans="1:7" ht="30" customHeight="1">
      <c r="A85" s="106" t="s">
        <v>190</v>
      </c>
      <c r="B85" s="146" t="s">
        <v>103</v>
      </c>
      <c r="C85" s="107" t="s">
        <v>107</v>
      </c>
      <c r="D85" s="107" t="s">
        <v>116</v>
      </c>
      <c r="E85" s="107" t="s">
        <v>191</v>
      </c>
      <c r="F85" s="107" t="s">
        <v>141</v>
      </c>
      <c r="G85" s="93">
        <f>G86</f>
        <v>399</v>
      </c>
    </row>
    <row r="86" spans="1:7" ht="29.25" customHeight="1">
      <c r="A86" s="106" t="s">
        <v>157</v>
      </c>
      <c r="B86" s="146">
        <v>727</v>
      </c>
      <c r="C86" s="148" t="s">
        <v>107</v>
      </c>
      <c r="D86" s="107">
        <v>10</v>
      </c>
      <c r="E86" s="107" t="s">
        <v>191</v>
      </c>
      <c r="F86" s="107">
        <v>200</v>
      </c>
      <c r="G86" s="93">
        <f>G87</f>
        <v>399</v>
      </c>
    </row>
    <row r="87" spans="1:7" s="59" customFormat="1" ht="27.75" customHeight="1">
      <c r="A87" s="106" t="s">
        <v>159</v>
      </c>
      <c r="B87" s="146">
        <v>727</v>
      </c>
      <c r="C87" s="148" t="s">
        <v>107</v>
      </c>
      <c r="D87" s="107">
        <v>10</v>
      </c>
      <c r="E87" s="107" t="s">
        <v>191</v>
      </c>
      <c r="F87" s="107">
        <v>240</v>
      </c>
      <c r="G87" s="93">
        <f>G88</f>
        <v>399</v>
      </c>
    </row>
    <row r="88" spans="1:7" ht="29.25" hidden="1" customHeight="1">
      <c r="A88" s="108" t="s">
        <v>161</v>
      </c>
      <c r="B88" s="146" t="s">
        <v>103</v>
      </c>
      <c r="C88" s="107" t="s">
        <v>107</v>
      </c>
      <c r="D88" s="107" t="s">
        <v>116</v>
      </c>
      <c r="E88" s="107" t="s">
        <v>191</v>
      </c>
      <c r="F88" s="107" t="s">
        <v>162</v>
      </c>
      <c r="G88" s="122">
        <f>399</f>
        <v>399</v>
      </c>
    </row>
    <row r="89" spans="1:7" ht="24.75" customHeight="1">
      <c r="A89" s="149" t="s">
        <v>117</v>
      </c>
      <c r="B89" s="290">
        <v>727</v>
      </c>
      <c r="C89" s="151" t="s">
        <v>107</v>
      </c>
      <c r="D89" s="150">
        <v>10</v>
      </c>
      <c r="E89" s="150" t="s">
        <v>148</v>
      </c>
      <c r="F89" s="151" t="s">
        <v>141</v>
      </c>
      <c r="G89" s="105">
        <f>G90+G94+G97</f>
        <v>1147.55</v>
      </c>
    </row>
    <row r="90" spans="1:7" ht="66.75" customHeight="1">
      <c r="A90" s="291" t="s">
        <v>149</v>
      </c>
      <c r="B90" s="292">
        <v>727</v>
      </c>
      <c r="C90" s="293" t="s">
        <v>107</v>
      </c>
      <c r="D90" s="294">
        <v>10</v>
      </c>
      <c r="E90" s="294" t="s">
        <v>148</v>
      </c>
      <c r="F90" s="293" t="s">
        <v>150</v>
      </c>
      <c r="G90" s="93">
        <f>G91</f>
        <v>751.05</v>
      </c>
    </row>
    <row r="91" spans="1:7" s="59" customFormat="1" ht="29.25" customHeight="1">
      <c r="A91" s="152" t="s">
        <v>151</v>
      </c>
      <c r="B91" s="146">
        <v>727</v>
      </c>
      <c r="C91" s="148" t="s">
        <v>107</v>
      </c>
      <c r="D91" s="107">
        <v>10</v>
      </c>
      <c r="E91" s="107" t="s">
        <v>148</v>
      </c>
      <c r="F91" s="148" t="s">
        <v>152</v>
      </c>
      <c r="G91" s="93">
        <f>G92+G93</f>
        <v>751.05</v>
      </c>
    </row>
    <row r="92" spans="1:7" ht="18.75" customHeight="1">
      <c r="A92" s="152" t="s">
        <v>153</v>
      </c>
      <c r="B92" s="146">
        <v>727</v>
      </c>
      <c r="C92" s="148" t="s">
        <v>107</v>
      </c>
      <c r="D92" s="107">
        <v>10</v>
      </c>
      <c r="E92" s="107" t="s">
        <v>148</v>
      </c>
      <c r="F92" s="148" t="s">
        <v>154</v>
      </c>
      <c r="G92" s="93">
        <f>454.06+67.08+55.44</f>
        <v>576.58000000000004</v>
      </c>
    </row>
    <row r="93" spans="1:7" ht="18" customHeight="1">
      <c r="A93" s="152" t="s">
        <v>155</v>
      </c>
      <c r="B93" s="146">
        <v>727</v>
      </c>
      <c r="C93" s="148" t="s">
        <v>107</v>
      </c>
      <c r="D93" s="107">
        <v>10</v>
      </c>
      <c r="E93" s="107" t="s">
        <v>148</v>
      </c>
      <c r="F93" s="148" t="s">
        <v>156</v>
      </c>
      <c r="G93" s="93">
        <f>137.12+20.6+16.75</f>
        <v>174.47</v>
      </c>
    </row>
    <row r="94" spans="1:7" s="59" customFormat="1" ht="27.75" customHeight="1">
      <c r="A94" s="291" t="s">
        <v>157</v>
      </c>
      <c r="B94" s="292">
        <v>727</v>
      </c>
      <c r="C94" s="293" t="s">
        <v>107</v>
      </c>
      <c r="D94" s="294">
        <v>10</v>
      </c>
      <c r="E94" s="294" t="s">
        <v>148</v>
      </c>
      <c r="F94" s="293" t="s">
        <v>158</v>
      </c>
      <c r="G94" s="93">
        <f>G95</f>
        <v>391.25</v>
      </c>
    </row>
    <row r="95" spans="1:7" ht="28.5" customHeight="1">
      <c r="A95" s="152" t="s">
        <v>159</v>
      </c>
      <c r="B95" s="146">
        <v>727</v>
      </c>
      <c r="C95" s="148" t="s">
        <v>107</v>
      </c>
      <c r="D95" s="107">
        <v>10</v>
      </c>
      <c r="E95" s="107" t="s">
        <v>148</v>
      </c>
      <c r="F95" s="148" t="s">
        <v>160</v>
      </c>
      <c r="G95" s="93">
        <f>G96</f>
        <v>391.25</v>
      </c>
    </row>
    <row r="96" spans="1:7" ht="17.25" customHeight="1">
      <c r="A96" s="152" t="s">
        <v>161</v>
      </c>
      <c r="B96" s="146">
        <v>727</v>
      </c>
      <c r="C96" s="148" t="s">
        <v>107</v>
      </c>
      <c r="D96" s="107">
        <v>10</v>
      </c>
      <c r="E96" s="107" t="s">
        <v>148</v>
      </c>
      <c r="F96" s="107">
        <v>244</v>
      </c>
      <c r="G96" s="93">
        <f>130+146+115.25</f>
        <v>391.25</v>
      </c>
    </row>
    <row r="97" spans="1:7" s="168" customFormat="1" ht="19.5" customHeight="1">
      <c r="A97" s="291" t="s">
        <v>165</v>
      </c>
      <c r="B97" s="292">
        <v>727</v>
      </c>
      <c r="C97" s="293" t="s">
        <v>107</v>
      </c>
      <c r="D97" s="294">
        <v>10</v>
      </c>
      <c r="E97" s="294" t="s">
        <v>148</v>
      </c>
      <c r="F97" s="294">
        <v>800</v>
      </c>
      <c r="G97" s="93">
        <f>G98+G100</f>
        <v>5.25</v>
      </c>
    </row>
    <row r="98" spans="1:7">
      <c r="A98" s="152" t="s">
        <v>167</v>
      </c>
      <c r="B98" s="146">
        <v>727</v>
      </c>
      <c r="C98" s="148" t="s">
        <v>107</v>
      </c>
      <c r="D98" s="107">
        <v>10</v>
      </c>
      <c r="E98" s="107" t="s">
        <v>148</v>
      </c>
      <c r="F98" s="107">
        <v>850</v>
      </c>
      <c r="G98" s="93">
        <f>G99</f>
        <v>5.25</v>
      </c>
    </row>
    <row r="99" spans="1:7" ht="17.25" customHeight="1">
      <c r="A99" s="152" t="s">
        <v>192</v>
      </c>
      <c r="B99" s="146">
        <v>727</v>
      </c>
      <c r="C99" s="148" t="s">
        <v>107</v>
      </c>
      <c r="D99" s="107">
        <v>10</v>
      </c>
      <c r="E99" s="107" t="s">
        <v>148</v>
      </c>
      <c r="F99" s="107">
        <v>852</v>
      </c>
      <c r="G99" s="93">
        <v>5.25</v>
      </c>
    </row>
    <row r="100" spans="1:7" ht="15">
      <c r="A100" s="169" t="s">
        <v>171</v>
      </c>
      <c r="B100" s="280" t="s">
        <v>103</v>
      </c>
      <c r="C100" s="125" t="s">
        <v>107</v>
      </c>
      <c r="D100" s="125" t="s">
        <v>116</v>
      </c>
      <c r="E100" s="83" t="s">
        <v>148</v>
      </c>
      <c r="F100" s="125" t="s">
        <v>172</v>
      </c>
      <c r="G100" s="153">
        <v>0</v>
      </c>
    </row>
    <row r="101" spans="1:7" ht="15.75">
      <c r="A101" s="109" t="s">
        <v>119</v>
      </c>
      <c r="B101" s="278" t="s">
        <v>103</v>
      </c>
      <c r="C101" s="110" t="s">
        <v>108</v>
      </c>
      <c r="D101" s="110" t="s">
        <v>105</v>
      </c>
      <c r="E101" s="77" t="s">
        <v>140</v>
      </c>
      <c r="F101" s="110" t="s">
        <v>141</v>
      </c>
      <c r="G101" s="111">
        <f>G102+G108</f>
        <v>4130.24</v>
      </c>
    </row>
    <row r="102" spans="1:7" s="59" customFormat="1" ht="14.25">
      <c r="A102" s="114" t="s">
        <v>120</v>
      </c>
      <c r="B102" s="279" t="s">
        <v>103</v>
      </c>
      <c r="C102" s="80" t="s">
        <v>108</v>
      </c>
      <c r="D102" s="80" t="s">
        <v>121</v>
      </c>
      <c r="E102" s="80" t="s">
        <v>193</v>
      </c>
      <c r="F102" s="115" t="s">
        <v>141</v>
      </c>
      <c r="G102" s="81">
        <f>G103</f>
        <v>4120.24</v>
      </c>
    </row>
    <row r="103" spans="1:7" ht="15.75" customHeight="1">
      <c r="A103" s="103" t="s">
        <v>188</v>
      </c>
      <c r="B103" s="279" t="s">
        <v>103</v>
      </c>
      <c r="C103" s="115" t="s">
        <v>108</v>
      </c>
      <c r="D103" s="115" t="s">
        <v>121</v>
      </c>
      <c r="E103" s="80" t="s">
        <v>194</v>
      </c>
      <c r="F103" s="115" t="s">
        <v>141</v>
      </c>
      <c r="G103" s="154">
        <f>G104</f>
        <v>4120.24</v>
      </c>
    </row>
    <row r="104" spans="1:7">
      <c r="A104" s="85" t="s">
        <v>195</v>
      </c>
      <c r="B104" s="281" t="s">
        <v>103</v>
      </c>
      <c r="C104" s="116" t="s">
        <v>108</v>
      </c>
      <c r="D104" s="116" t="s">
        <v>121</v>
      </c>
      <c r="E104" s="86" t="s">
        <v>196</v>
      </c>
      <c r="F104" s="116" t="s">
        <v>141</v>
      </c>
      <c r="G104" s="88">
        <f>G107</f>
        <v>4120.24</v>
      </c>
    </row>
    <row r="105" spans="1:7" ht="30.75" customHeight="1">
      <c r="A105" s="89" t="s">
        <v>157</v>
      </c>
      <c r="B105" s="282" t="s">
        <v>103</v>
      </c>
      <c r="C105" s="295" t="s">
        <v>108</v>
      </c>
      <c r="D105" s="295" t="s">
        <v>121</v>
      </c>
      <c r="E105" s="90" t="s">
        <v>196</v>
      </c>
      <c r="F105" s="295" t="s">
        <v>158</v>
      </c>
      <c r="G105" s="88">
        <f>G106</f>
        <v>4120.24</v>
      </c>
    </row>
    <row r="106" spans="1:7" ht="31.5" customHeight="1">
      <c r="A106" s="85" t="s">
        <v>159</v>
      </c>
      <c r="B106" s="281" t="s">
        <v>103</v>
      </c>
      <c r="C106" s="116" t="s">
        <v>108</v>
      </c>
      <c r="D106" s="116" t="s">
        <v>121</v>
      </c>
      <c r="E106" s="86" t="s">
        <v>196</v>
      </c>
      <c r="F106" s="116" t="s">
        <v>160</v>
      </c>
      <c r="G106" s="88">
        <f>G107</f>
        <v>4120.24</v>
      </c>
    </row>
    <row r="107" spans="1:7" s="59" customFormat="1" ht="17.25" customHeight="1">
      <c r="A107" s="85" t="s">
        <v>161</v>
      </c>
      <c r="B107" s="281" t="s">
        <v>103</v>
      </c>
      <c r="C107" s="86" t="s">
        <v>108</v>
      </c>
      <c r="D107" s="86" t="s">
        <v>121</v>
      </c>
      <c r="E107" s="86" t="s">
        <v>196</v>
      </c>
      <c r="F107" s="86" t="s">
        <v>162</v>
      </c>
      <c r="G107" s="122">
        <f>2263.9+182+1631.74+42.6</f>
        <v>4120.24</v>
      </c>
    </row>
    <row r="108" spans="1:7" ht="32.25" customHeight="1">
      <c r="A108" s="114" t="s">
        <v>122</v>
      </c>
      <c r="B108" s="279" t="s">
        <v>103</v>
      </c>
      <c r="C108" s="80" t="s">
        <v>108</v>
      </c>
      <c r="D108" s="80" t="s">
        <v>123</v>
      </c>
      <c r="E108" s="80" t="s">
        <v>140</v>
      </c>
      <c r="F108" s="115" t="s">
        <v>141</v>
      </c>
      <c r="G108" s="81">
        <f>G109</f>
        <v>10</v>
      </c>
    </row>
    <row r="109" spans="1:7" ht="33" customHeight="1">
      <c r="A109" s="79" t="s">
        <v>197</v>
      </c>
      <c r="B109" s="279" t="s">
        <v>103</v>
      </c>
      <c r="C109" s="80" t="s">
        <v>108</v>
      </c>
      <c r="D109" s="80" t="s">
        <v>123</v>
      </c>
      <c r="E109" s="83" t="s">
        <v>198</v>
      </c>
      <c r="F109" s="80" t="s">
        <v>141</v>
      </c>
      <c r="G109" s="101">
        <f>G110</f>
        <v>10</v>
      </c>
    </row>
    <row r="110" spans="1:7" ht="30.75" customHeight="1">
      <c r="A110" s="155" t="s">
        <v>157</v>
      </c>
      <c r="B110" s="296" t="s">
        <v>103</v>
      </c>
      <c r="C110" s="156" t="s">
        <v>108</v>
      </c>
      <c r="D110" s="156" t="s">
        <v>123</v>
      </c>
      <c r="E110" s="83" t="s">
        <v>198</v>
      </c>
      <c r="F110" s="156" t="s">
        <v>158</v>
      </c>
      <c r="G110" s="102">
        <f>G111</f>
        <v>10</v>
      </c>
    </row>
    <row r="111" spans="1:7" ht="46.5" customHeight="1">
      <c r="A111" s="82" t="s">
        <v>159</v>
      </c>
      <c r="B111" s="280" t="s">
        <v>103</v>
      </c>
      <c r="C111" s="83" t="s">
        <v>108</v>
      </c>
      <c r="D111" s="83" t="s">
        <v>123</v>
      </c>
      <c r="E111" s="83" t="s">
        <v>198</v>
      </c>
      <c r="F111" s="83" t="s">
        <v>160</v>
      </c>
      <c r="G111" s="102">
        <f>G112</f>
        <v>10</v>
      </c>
    </row>
    <row r="112" spans="1:7" ht="18" customHeight="1">
      <c r="A112" s="82" t="s">
        <v>161</v>
      </c>
      <c r="B112" s="280" t="s">
        <v>103</v>
      </c>
      <c r="C112" s="83" t="s">
        <v>108</v>
      </c>
      <c r="D112" s="83" t="s">
        <v>123</v>
      </c>
      <c r="E112" s="83" t="s">
        <v>198</v>
      </c>
      <c r="F112" s="83" t="s">
        <v>162</v>
      </c>
      <c r="G112" s="102">
        <f>5+10-5</f>
        <v>10</v>
      </c>
    </row>
    <row r="113" spans="1:7" ht="33" customHeight="1">
      <c r="A113" s="117" t="s">
        <v>124</v>
      </c>
      <c r="B113" s="278" t="s">
        <v>103</v>
      </c>
      <c r="C113" s="110" t="s">
        <v>125</v>
      </c>
      <c r="D113" s="110" t="s">
        <v>105</v>
      </c>
      <c r="E113" s="77" t="s">
        <v>140</v>
      </c>
      <c r="F113" s="110" t="s">
        <v>141</v>
      </c>
      <c r="G113" s="118">
        <f>G120+G114</f>
        <v>2235.91</v>
      </c>
    </row>
    <row r="114" spans="1:7" s="59" customFormat="1" ht="15.75" customHeight="1">
      <c r="A114" s="103" t="s">
        <v>126</v>
      </c>
      <c r="B114" s="279" t="s">
        <v>103</v>
      </c>
      <c r="C114" s="115" t="s">
        <v>125</v>
      </c>
      <c r="D114" s="115" t="s">
        <v>104</v>
      </c>
      <c r="E114" s="80" t="s">
        <v>140</v>
      </c>
      <c r="F114" s="115" t="s">
        <v>141</v>
      </c>
      <c r="G114" s="154">
        <f>G115</f>
        <v>185.27</v>
      </c>
    </row>
    <row r="115" spans="1:7" ht="45.75" hidden="1" customHeight="1">
      <c r="A115" s="158" t="s">
        <v>142</v>
      </c>
      <c r="B115" s="280" t="s">
        <v>103</v>
      </c>
      <c r="C115" s="125" t="s">
        <v>125</v>
      </c>
      <c r="D115" s="125" t="s">
        <v>104</v>
      </c>
      <c r="E115" s="83" t="s">
        <v>143</v>
      </c>
      <c r="F115" s="125" t="s">
        <v>141</v>
      </c>
      <c r="G115" s="153">
        <f>G119</f>
        <v>185.27</v>
      </c>
    </row>
    <row r="116" spans="1:7" ht="20.25" hidden="1" customHeight="1">
      <c r="A116" s="158" t="s">
        <v>144</v>
      </c>
      <c r="B116" s="280" t="s">
        <v>103</v>
      </c>
      <c r="C116" s="125" t="s">
        <v>125</v>
      </c>
      <c r="D116" s="125" t="s">
        <v>104</v>
      </c>
      <c r="E116" s="83" t="s">
        <v>145</v>
      </c>
      <c r="F116" s="125" t="s">
        <v>141</v>
      </c>
      <c r="G116" s="153">
        <f>G117</f>
        <v>185.27</v>
      </c>
    </row>
    <row r="117" spans="1:7" ht="21" customHeight="1">
      <c r="A117" s="159" t="s">
        <v>157</v>
      </c>
      <c r="B117" s="296" t="s">
        <v>103</v>
      </c>
      <c r="C117" s="160" t="s">
        <v>125</v>
      </c>
      <c r="D117" s="160" t="s">
        <v>104</v>
      </c>
      <c r="E117" s="156" t="s">
        <v>198</v>
      </c>
      <c r="F117" s="160" t="s">
        <v>158</v>
      </c>
      <c r="G117" s="153">
        <f>G118</f>
        <v>185.27</v>
      </c>
    </row>
    <row r="118" spans="1:7" ht="45">
      <c r="A118" s="158" t="s">
        <v>159</v>
      </c>
      <c r="B118" s="280" t="s">
        <v>103</v>
      </c>
      <c r="C118" s="125" t="s">
        <v>125</v>
      </c>
      <c r="D118" s="125" t="s">
        <v>104</v>
      </c>
      <c r="E118" s="83" t="s">
        <v>198</v>
      </c>
      <c r="F118" s="125" t="s">
        <v>160</v>
      </c>
      <c r="G118" s="153">
        <f>G119</f>
        <v>185.27</v>
      </c>
    </row>
    <row r="119" spans="1:7" s="60" customFormat="1" ht="15.75" customHeight="1">
      <c r="A119" s="85" t="s">
        <v>161</v>
      </c>
      <c r="B119" s="281" t="s">
        <v>103</v>
      </c>
      <c r="C119" s="86" t="s">
        <v>125</v>
      </c>
      <c r="D119" s="86" t="s">
        <v>104</v>
      </c>
      <c r="E119" s="86" t="s">
        <v>198</v>
      </c>
      <c r="F119" s="86" t="s">
        <v>162</v>
      </c>
      <c r="G119" s="91">
        <v>185.27</v>
      </c>
    </row>
    <row r="120" spans="1:7" s="59" customFormat="1" ht="16.5" customHeight="1">
      <c r="A120" s="119" t="s">
        <v>128</v>
      </c>
      <c r="B120" s="279" t="s">
        <v>103</v>
      </c>
      <c r="C120" s="80" t="s">
        <v>125</v>
      </c>
      <c r="D120" s="80" t="s">
        <v>107</v>
      </c>
      <c r="E120" s="80" t="s">
        <v>140</v>
      </c>
      <c r="F120" s="115" t="s">
        <v>141</v>
      </c>
      <c r="G120" s="120">
        <f>G130+G121</f>
        <v>2050.64</v>
      </c>
    </row>
    <row r="121" spans="1:7" ht="24" customHeight="1">
      <c r="A121" s="96" t="s">
        <v>142</v>
      </c>
      <c r="B121" s="104" t="s">
        <v>103</v>
      </c>
      <c r="C121" s="97" t="s">
        <v>125</v>
      </c>
      <c r="D121" s="97" t="s">
        <v>107</v>
      </c>
      <c r="E121" s="97" t="s">
        <v>199</v>
      </c>
      <c r="F121" s="157" t="s">
        <v>141</v>
      </c>
      <c r="G121" s="105">
        <f>G122+G126</f>
        <v>737.4</v>
      </c>
    </row>
    <row r="122" spans="1:7" ht="25.5" customHeight="1">
      <c r="A122" s="96" t="s">
        <v>200</v>
      </c>
      <c r="B122" s="104" t="s">
        <v>103</v>
      </c>
      <c r="C122" s="97" t="s">
        <v>125</v>
      </c>
      <c r="D122" s="97" t="s">
        <v>107</v>
      </c>
      <c r="E122" s="97" t="s">
        <v>201</v>
      </c>
      <c r="F122" s="157" t="s">
        <v>141</v>
      </c>
      <c r="G122" s="105">
        <f>G123</f>
        <v>737.4</v>
      </c>
    </row>
    <row r="123" spans="1:7" s="60" customFormat="1" ht="26.25" customHeight="1">
      <c r="A123" s="89" t="s">
        <v>157</v>
      </c>
      <c r="B123" s="282" t="s">
        <v>103</v>
      </c>
      <c r="C123" s="90" t="s">
        <v>125</v>
      </c>
      <c r="D123" s="90" t="s">
        <v>107</v>
      </c>
      <c r="E123" s="90" t="s">
        <v>201</v>
      </c>
      <c r="F123" s="295" t="s">
        <v>158</v>
      </c>
      <c r="G123" s="93">
        <f>G124</f>
        <v>737.4</v>
      </c>
    </row>
    <row r="124" spans="1:7" s="59" customFormat="1" ht="29.25" customHeight="1">
      <c r="A124" s="85" t="s">
        <v>159</v>
      </c>
      <c r="B124" s="281" t="s">
        <v>103</v>
      </c>
      <c r="C124" s="86" t="s">
        <v>125</v>
      </c>
      <c r="D124" s="86" t="s">
        <v>107</v>
      </c>
      <c r="E124" s="86" t="s">
        <v>201</v>
      </c>
      <c r="F124" s="116" t="s">
        <v>160</v>
      </c>
      <c r="G124" s="93">
        <f>G125</f>
        <v>737.4</v>
      </c>
    </row>
    <row r="125" spans="1:7" ht="25.5">
      <c r="A125" s="85" t="s">
        <v>202</v>
      </c>
      <c r="B125" s="281" t="s">
        <v>103</v>
      </c>
      <c r="C125" s="86" t="s">
        <v>125</v>
      </c>
      <c r="D125" s="86" t="s">
        <v>107</v>
      </c>
      <c r="E125" s="86" t="s">
        <v>201</v>
      </c>
      <c r="F125" s="116" t="s">
        <v>162</v>
      </c>
      <c r="G125" s="122">
        <f>716.67+20.73</f>
        <v>737.4</v>
      </c>
    </row>
    <row r="126" spans="1:7" ht="24.75" customHeight="1">
      <c r="A126" s="96" t="s">
        <v>203</v>
      </c>
      <c r="B126" s="104" t="s">
        <v>103</v>
      </c>
      <c r="C126" s="97" t="s">
        <v>125</v>
      </c>
      <c r="D126" s="97" t="s">
        <v>107</v>
      </c>
      <c r="E126" s="97" t="s">
        <v>204</v>
      </c>
      <c r="F126" s="157" t="s">
        <v>141</v>
      </c>
      <c r="G126" s="105">
        <f>G129</f>
        <v>0</v>
      </c>
    </row>
    <row r="127" spans="1:7" ht="25.5">
      <c r="A127" s="89" t="s">
        <v>157</v>
      </c>
      <c r="B127" s="282" t="s">
        <v>103</v>
      </c>
      <c r="C127" s="90" t="s">
        <v>125</v>
      </c>
      <c r="D127" s="90" t="s">
        <v>107</v>
      </c>
      <c r="E127" s="90" t="s">
        <v>204</v>
      </c>
      <c r="F127" s="295" t="s">
        <v>158</v>
      </c>
      <c r="G127" s="93">
        <f>G128</f>
        <v>0</v>
      </c>
    </row>
    <row r="128" spans="1:7" ht="25.5">
      <c r="A128" s="85" t="s">
        <v>159</v>
      </c>
      <c r="B128" s="281" t="s">
        <v>103</v>
      </c>
      <c r="C128" s="86" t="s">
        <v>125</v>
      </c>
      <c r="D128" s="86" t="s">
        <v>107</v>
      </c>
      <c r="E128" s="86" t="s">
        <v>204</v>
      </c>
      <c r="F128" s="116" t="s">
        <v>160</v>
      </c>
      <c r="G128" s="93">
        <f>G129</f>
        <v>0</v>
      </c>
    </row>
    <row r="129" spans="1:7">
      <c r="A129" s="85" t="s">
        <v>161</v>
      </c>
      <c r="B129" s="281" t="s">
        <v>103</v>
      </c>
      <c r="C129" s="86" t="s">
        <v>125</v>
      </c>
      <c r="D129" s="86" t="s">
        <v>107</v>
      </c>
      <c r="E129" s="86" t="s">
        <v>204</v>
      </c>
      <c r="F129" s="116" t="s">
        <v>162</v>
      </c>
      <c r="G129" s="93">
        <f>972.13-901.38-70.75</f>
        <v>0</v>
      </c>
    </row>
    <row r="130" spans="1:7" ht="30">
      <c r="A130" s="82" t="s">
        <v>142</v>
      </c>
      <c r="B130" s="280" t="s">
        <v>103</v>
      </c>
      <c r="C130" s="83" t="s">
        <v>125</v>
      </c>
      <c r="D130" s="83" t="s">
        <v>107</v>
      </c>
      <c r="E130" s="83" t="s">
        <v>143</v>
      </c>
      <c r="F130" s="83" t="s">
        <v>141</v>
      </c>
      <c r="G130" s="102">
        <f>G131</f>
        <v>1313.24</v>
      </c>
    </row>
    <row r="131" spans="1:7" s="59" customFormat="1" ht="24.75" customHeight="1">
      <c r="A131" s="82" t="s">
        <v>144</v>
      </c>
      <c r="B131" s="280" t="s">
        <v>103</v>
      </c>
      <c r="C131" s="83" t="s">
        <v>125</v>
      </c>
      <c r="D131" s="83" t="s">
        <v>107</v>
      </c>
      <c r="E131" s="83" t="s">
        <v>145</v>
      </c>
      <c r="F131" s="83" t="s">
        <v>141</v>
      </c>
      <c r="G131" s="102">
        <f>G132</f>
        <v>1313.24</v>
      </c>
    </row>
    <row r="132" spans="1:7" ht="25.5" hidden="1">
      <c r="A132" s="85" t="s">
        <v>146</v>
      </c>
      <c r="B132" s="281" t="s">
        <v>103</v>
      </c>
      <c r="C132" s="86" t="s">
        <v>125</v>
      </c>
      <c r="D132" s="83" t="s">
        <v>107</v>
      </c>
      <c r="E132" s="86" t="s">
        <v>147</v>
      </c>
      <c r="F132" s="86" t="s">
        <v>141</v>
      </c>
      <c r="G132" s="88">
        <f>G133+G138</f>
        <v>1313.24</v>
      </c>
    </row>
    <row r="133" spans="1:7" ht="14.25" hidden="1">
      <c r="A133" s="96" t="s">
        <v>205</v>
      </c>
      <c r="B133" s="104" t="s">
        <v>103</v>
      </c>
      <c r="C133" s="97" t="s">
        <v>125</v>
      </c>
      <c r="D133" s="80" t="s">
        <v>107</v>
      </c>
      <c r="E133" s="97" t="s">
        <v>206</v>
      </c>
      <c r="F133" s="97" t="s">
        <v>141</v>
      </c>
      <c r="G133" s="121">
        <f>G134</f>
        <v>869.64</v>
      </c>
    </row>
    <row r="134" spans="1:7" ht="20.25" hidden="1" customHeight="1">
      <c r="A134" s="89" t="s">
        <v>157</v>
      </c>
      <c r="B134" s="282" t="s">
        <v>103</v>
      </c>
      <c r="C134" s="90" t="s">
        <v>125</v>
      </c>
      <c r="D134" s="156" t="s">
        <v>107</v>
      </c>
      <c r="E134" s="90" t="s">
        <v>206</v>
      </c>
      <c r="F134" s="90" t="s">
        <v>158</v>
      </c>
      <c r="G134" s="88">
        <f>G135</f>
        <v>869.64</v>
      </c>
    </row>
    <row r="135" spans="1:7" ht="30.75" customHeight="1">
      <c r="A135" s="85" t="s">
        <v>159</v>
      </c>
      <c r="B135" s="281" t="s">
        <v>103</v>
      </c>
      <c r="C135" s="86" t="s">
        <v>125</v>
      </c>
      <c r="D135" s="83" t="s">
        <v>107</v>
      </c>
      <c r="E135" s="86" t="s">
        <v>206</v>
      </c>
      <c r="F135" s="86" t="s">
        <v>160</v>
      </c>
      <c r="G135" s="88">
        <f>G136+G137</f>
        <v>869.64</v>
      </c>
    </row>
    <row r="136" spans="1:7" s="59" customFormat="1" ht="15">
      <c r="A136" s="85" t="s">
        <v>161</v>
      </c>
      <c r="B136" s="281" t="s">
        <v>103</v>
      </c>
      <c r="C136" s="86" t="s">
        <v>125</v>
      </c>
      <c r="D136" s="83" t="s">
        <v>107</v>
      </c>
      <c r="E136" s="86" t="s">
        <v>206</v>
      </c>
      <c r="F136" s="86" t="s">
        <v>162</v>
      </c>
      <c r="G136" s="122">
        <f>481.44+38.2-100</f>
        <v>419.64</v>
      </c>
    </row>
    <row r="137" spans="1:7" ht="21" customHeight="1">
      <c r="A137" s="85" t="s">
        <v>163</v>
      </c>
      <c r="B137" s="281" t="s">
        <v>103</v>
      </c>
      <c r="C137" s="86" t="s">
        <v>125</v>
      </c>
      <c r="D137" s="83" t="s">
        <v>107</v>
      </c>
      <c r="E137" s="86" t="s">
        <v>206</v>
      </c>
      <c r="F137" s="86" t="s">
        <v>164</v>
      </c>
      <c r="G137" s="93">
        <v>450</v>
      </c>
    </row>
    <row r="138" spans="1:7" ht="26.25" customHeight="1">
      <c r="A138" s="96" t="s">
        <v>207</v>
      </c>
      <c r="B138" s="104" t="s">
        <v>103</v>
      </c>
      <c r="C138" s="97" t="s">
        <v>125</v>
      </c>
      <c r="D138" s="80" t="s">
        <v>107</v>
      </c>
      <c r="E138" s="97" t="s">
        <v>208</v>
      </c>
      <c r="F138" s="97" t="s">
        <v>141</v>
      </c>
      <c r="G138" s="121">
        <f>G141</f>
        <v>443.6</v>
      </c>
    </row>
    <row r="139" spans="1:7" ht="25.5">
      <c r="A139" s="89" t="s">
        <v>157</v>
      </c>
      <c r="B139" s="282" t="s">
        <v>103</v>
      </c>
      <c r="C139" s="90" t="s">
        <v>125</v>
      </c>
      <c r="D139" s="156" t="s">
        <v>107</v>
      </c>
      <c r="E139" s="90" t="s">
        <v>208</v>
      </c>
      <c r="F139" s="90" t="s">
        <v>158</v>
      </c>
      <c r="G139" s="88">
        <f>G140</f>
        <v>443.6</v>
      </c>
    </row>
    <row r="140" spans="1:7" ht="27" customHeight="1">
      <c r="A140" s="85" t="s">
        <v>159</v>
      </c>
      <c r="B140" s="281" t="s">
        <v>103</v>
      </c>
      <c r="C140" s="86" t="s">
        <v>125</v>
      </c>
      <c r="D140" s="83" t="s">
        <v>107</v>
      </c>
      <c r="E140" s="86" t="s">
        <v>208</v>
      </c>
      <c r="F140" s="86" t="s">
        <v>160</v>
      </c>
      <c r="G140" s="88">
        <f>G141</f>
        <v>443.6</v>
      </c>
    </row>
    <row r="141" spans="1:7" ht="14.25" customHeight="1">
      <c r="A141" s="85" t="s">
        <v>161</v>
      </c>
      <c r="B141" s="281" t="s">
        <v>103</v>
      </c>
      <c r="C141" s="86" t="s">
        <v>125</v>
      </c>
      <c r="D141" s="86" t="s">
        <v>107</v>
      </c>
      <c r="E141" s="86" t="s">
        <v>208</v>
      </c>
      <c r="F141" s="86" t="s">
        <v>162</v>
      </c>
      <c r="G141" s="93">
        <v>443.6</v>
      </c>
    </row>
    <row r="142" spans="1:7" s="59" customFormat="1" ht="15.75">
      <c r="A142" s="73" t="s">
        <v>129</v>
      </c>
      <c r="B142" s="278" t="s">
        <v>103</v>
      </c>
      <c r="C142" s="77" t="s">
        <v>110</v>
      </c>
      <c r="D142" s="77" t="s">
        <v>105</v>
      </c>
      <c r="E142" s="77" t="s">
        <v>140</v>
      </c>
      <c r="F142" s="77" t="s">
        <v>141</v>
      </c>
      <c r="G142" s="161">
        <f>G143</f>
        <v>316.2</v>
      </c>
    </row>
    <row r="143" spans="1:7" ht="18.75" customHeight="1">
      <c r="A143" s="103" t="s">
        <v>130</v>
      </c>
      <c r="B143" s="297" t="s">
        <v>103</v>
      </c>
      <c r="C143" s="103" t="s">
        <v>110</v>
      </c>
      <c r="D143" s="103" t="s">
        <v>125</v>
      </c>
      <c r="E143" s="80" t="s">
        <v>140</v>
      </c>
      <c r="F143" s="80" t="s">
        <v>141</v>
      </c>
      <c r="G143" s="162">
        <f>G144</f>
        <v>316.2</v>
      </c>
    </row>
    <row r="144" spans="1:7" ht="15.75" customHeight="1">
      <c r="A144" s="158" t="s">
        <v>117</v>
      </c>
      <c r="B144" s="298">
        <v>727</v>
      </c>
      <c r="C144" s="163" t="s">
        <v>110</v>
      </c>
      <c r="D144" s="163" t="s">
        <v>125</v>
      </c>
      <c r="E144" s="83" t="s">
        <v>148</v>
      </c>
      <c r="F144" s="83" t="s">
        <v>141</v>
      </c>
      <c r="G144" s="164">
        <f>G147</f>
        <v>316.2</v>
      </c>
    </row>
    <row r="145" spans="1:7" ht="25.5">
      <c r="A145" s="89" t="s">
        <v>157</v>
      </c>
      <c r="B145" s="282" t="s">
        <v>103</v>
      </c>
      <c r="C145" s="90" t="s">
        <v>110</v>
      </c>
      <c r="D145" s="156" t="s">
        <v>125</v>
      </c>
      <c r="E145" s="90" t="s">
        <v>148</v>
      </c>
      <c r="F145" s="90" t="s">
        <v>158</v>
      </c>
      <c r="G145" s="88">
        <f>G146</f>
        <v>316.2</v>
      </c>
    </row>
    <row r="146" spans="1:7" ht="13.5" customHeight="1">
      <c r="A146" s="85" t="s">
        <v>159</v>
      </c>
      <c r="B146" s="281" t="s">
        <v>103</v>
      </c>
      <c r="C146" s="86" t="s">
        <v>110</v>
      </c>
      <c r="D146" s="83" t="s">
        <v>125</v>
      </c>
      <c r="E146" s="86" t="s">
        <v>148</v>
      </c>
      <c r="F146" s="86" t="s">
        <v>160</v>
      </c>
      <c r="G146" s="88">
        <f>G147</f>
        <v>316.2</v>
      </c>
    </row>
    <row r="147" spans="1:7">
      <c r="A147" s="85" t="s">
        <v>161</v>
      </c>
      <c r="B147" s="299">
        <v>727</v>
      </c>
      <c r="C147" s="300" t="s">
        <v>110</v>
      </c>
      <c r="D147" s="165" t="s">
        <v>125</v>
      </c>
      <c r="E147" s="86" t="s">
        <v>148</v>
      </c>
      <c r="F147" s="165" t="s">
        <v>162</v>
      </c>
      <c r="G147" s="166">
        <f>50+266.2</f>
        <v>316.2</v>
      </c>
    </row>
    <row r="148" spans="1:7" ht="15.75">
      <c r="A148" s="73" t="s">
        <v>135</v>
      </c>
      <c r="B148" s="278" t="s">
        <v>103</v>
      </c>
      <c r="C148" s="77" t="s">
        <v>132</v>
      </c>
      <c r="D148" s="77" t="s">
        <v>105</v>
      </c>
      <c r="E148" s="77" t="s">
        <v>140</v>
      </c>
      <c r="F148" s="77" t="s">
        <v>141</v>
      </c>
      <c r="G148" s="100">
        <f>G149</f>
        <v>15050.64</v>
      </c>
    </row>
    <row r="149" spans="1:7" ht="14.25">
      <c r="A149" s="79" t="s">
        <v>133</v>
      </c>
      <c r="B149" s="279" t="s">
        <v>103</v>
      </c>
      <c r="C149" s="80" t="s">
        <v>132</v>
      </c>
      <c r="D149" s="80" t="s">
        <v>104</v>
      </c>
      <c r="E149" s="80" t="s">
        <v>140</v>
      </c>
      <c r="F149" s="80" t="s">
        <v>141</v>
      </c>
      <c r="G149" s="101">
        <f>G150</f>
        <v>15050.64</v>
      </c>
    </row>
    <row r="150" spans="1:7" ht="30">
      <c r="A150" s="82" t="s">
        <v>142</v>
      </c>
      <c r="B150" s="280" t="s">
        <v>103</v>
      </c>
      <c r="C150" s="83" t="s">
        <v>132</v>
      </c>
      <c r="D150" s="83" t="s">
        <v>104</v>
      </c>
      <c r="E150" s="83" t="s">
        <v>143</v>
      </c>
      <c r="F150" s="83" t="s">
        <v>141</v>
      </c>
      <c r="G150" s="102">
        <f>G151+G166</f>
        <v>15050.64</v>
      </c>
    </row>
    <row r="151" spans="1:7" s="59" customFormat="1" ht="43.5" customHeight="1">
      <c r="A151" s="82" t="s">
        <v>144</v>
      </c>
      <c r="B151" s="280" t="s">
        <v>103</v>
      </c>
      <c r="C151" s="83" t="s">
        <v>132</v>
      </c>
      <c r="D151" s="83" t="s">
        <v>104</v>
      </c>
      <c r="E151" s="83" t="s">
        <v>145</v>
      </c>
      <c r="F151" s="83" t="s">
        <v>141</v>
      </c>
      <c r="G151" s="102">
        <f>G152</f>
        <v>14983.07</v>
      </c>
    </row>
    <row r="152" spans="1:7" ht="25.5" hidden="1">
      <c r="A152" s="85" t="s">
        <v>146</v>
      </c>
      <c r="B152" s="281" t="s">
        <v>103</v>
      </c>
      <c r="C152" s="86" t="s">
        <v>132</v>
      </c>
      <c r="D152" s="86" t="s">
        <v>104</v>
      </c>
      <c r="E152" s="86" t="s">
        <v>147</v>
      </c>
      <c r="F152" s="86" t="s">
        <v>141</v>
      </c>
      <c r="G152" s="88">
        <f>G153</f>
        <v>14983.07</v>
      </c>
    </row>
    <row r="153" spans="1:7" ht="40.5" customHeight="1">
      <c r="A153" s="85" t="s">
        <v>209</v>
      </c>
      <c r="B153" s="281" t="s">
        <v>103</v>
      </c>
      <c r="C153" s="86" t="s">
        <v>132</v>
      </c>
      <c r="D153" s="86" t="s">
        <v>104</v>
      </c>
      <c r="E153" s="86" t="s">
        <v>210</v>
      </c>
      <c r="F153" s="86" t="s">
        <v>141</v>
      </c>
      <c r="G153" s="88">
        <f>G154+G158+G162</f>
        <v>14983.07</v>
      </c>
    </row>
    <row r="154" spans="1:7" ht="25.5" customHeight="1">
      <c r="A154" s="89" t="s">
        <v>149</v>
      </c>
      <c r="B154" s="282" t="s">
        <v>103</v>
      </c>
      <c r="C154" s="90" t="s">
        <v>132</v>
      </c>
      <c r="D154" s="90" t="s">
        <v>104</v>
      </c>
      <c r="E154" s="90" t="s">
        <v>210</v>
      </c>
      <c r="F154" s="90" t="s">
        <v>150</v>
      </c>
      <c r="G154" s="88">
        <f>G155</f>
        <v>10890.3</v>
      </c>
    </row>
    <row r="155" spans="1:7" s="59" customFormat="1" ht="15.75" customHeight="1">
      <c r="A155" s="85" t="s">
        <v>211</v>
      </c>
      <c r="B155" s="281" t="s">
        <v>103</v>
      </c>
      <c r="C155" s="86" t="s">
        <v>132</v>
      </c>
      <c r="D155" s="86" t="s">
        <v>104</v>
      </c>
      <c r="E155" s="86" t="s">
        <v>210</v>
      </c>
      <c r="F155" s="86" t="s">
        <v>212</v>
      </c>
      <c r="G155" s="88">
        <f>G156+G157</f>
        <v>10890.3</v>
      </c>
    </row>
    <row r="156" spans="1:7" ht="15" customHeight="1">
      <c r="A156" s="85" t="s">
        <v>213</v>
      </c>
      <c r="B156" s="281" t="s">
        <v>103</v>
      </c>
      <c r="C156" s="86" t="s">
        <v>132</v>
      </c>
      <c r="D156" s="86" t="s">
        <v>104</v>
      </c>
      <c r="E156" s="86" t="s">
        <v>210</v>
      </c>
      <c r="F156" s="86" t="s">
        <v>214</v>
      </c>
      <c r="G156" s="122">
        <f>5756.67-4.2-243.4+2189.17+858.06-250</f>
        <v>8306.2999999999993</v>
      </c>
    </row>
    <row r="157" spans="1:7" ht="38.25" customHeight="1">
      <c r="A157" s="85" t="s">
        <v>215</v>
      </c>
      <c r="B157" s="281" t="s">
        <v>103</v>
      </c>
      <c r="C157" s="86" t="s">
        <v>132</v>
      </c>
      <c r="D157" s="86" t="s">
        <v>104</v>
      </c>
      <c r="E157" s="86" t="s">
        <v>210</v>
      </c>
      <c r="F157" s="86" t="s">
        <v>216</v>
      </c>
      <c r="G157" s="122">
        <f>1738.51+576.61+268.88</f>
        <v>2584</v>
      </c>
    </row>
    <row r="158" spans="1:7" ht="30" customHeight="1">
      <c r="A158" s="89" t="s">
        <v>157</v>
      </c>
      <c r="B158" s="282" t="s">
        <v>103</v>
      </c>
      <c r="C158" s="90" t="s">
        <v>132</v>
      </c>
      <c r="D158" s="90" t="s">
        <v>104</v>
      </c>
      <c r="E158" s="90" t="s">
        <v>210</v>
      </c>
      <c r="F158" s="90" t="s">
        <v>158</v>
      </c>
      <c r="G158" s="122">
        <f>G159</f>
        <v>4045.85</v>
      </c>
    </row>
    <row r="159" spans="1:7" s="59" customFormat="1" ht="28.5" customHeight="1">
      <c r="A159" s="85" t="s">
        <v>159</v>
      </c>
      <c r="B159" s="281" t="s">
        <v>103</v>
      </c>
      <c r="C159" s="86" t="s">
        <v>132</v>
      </c>
      <c r="D159" s="86" t="s">
        <v>104</v>
      </c>
      <c r="E159" s="86" t="s">
        <v>210</v>
      </c>
      <c r="F159" s="86" t="s">
        <v>160</v>
      </c>
      <c r="G159" s="122">
        <f>G160+G161</f>
        <v>4045.85</v>
      </c>
    </row>
    <row r="160" spans="1:7" ht="15" customHeight="1">
      <c r="A160" s="85" t="s">
        <v>161</v>
      </c>
      <c r="B160" s="281" t="s">
        <v>103</v>
      </c>
      <c r="C160" s="86" t="s">
        <v>132</v>
      </c>
      <c r="D160" s="86" t="s">
        <v>104</v>
      </c>
      <c r="E160" s="86" t="s">
        <v>210</v>
      </c>
      <c r="F160" s="86" t="s">
        <v>162</v>
      </c>
      <c r="G160" s="122">
        <f>1972.15-120</f>
        <v>1852.15</v>
      </c>
    </row>
    <row r="161" spans="1:7" ht="17.25" customHeight="1">
      <c r="A161" s="85" t="s">
        <v>163</v>
      </c>
      <c r="B161" s="281" t="s">
        <v>103</v>
      </c>
      <c r="C161" s="86" t="s">
        <v>132</v>
      </c>
      <c r="D161" s="86" t="s">
        <v>104</v>
      </c>
      <c r="E161" s="86" t="s">
        <v>210</v>
      </c>
      <c r="F161" s="86" t="s">
        <v>164</v>
      </c>
      <c r="G161" s="122">
        <f>1823.7+120+250</f>
        <v>2193.6999999999998</v>
      </c>
    </row>
    <row r="162" spans="1:7" ht="14.25" customHeight="1">
      <c r="A162" s="89" t="s">
        <v>165</v>
      </c>
      <c r="B162" s="282" t="s">
        <v>103</v>
      </c>
      <c r="C162" s="90" t="s">
        <v>132</v>
      </c>
      <c r="D162" s="90" t="s">
        <v>104</v>
      </c>
      <c r="E162" s="90" t="s">
        <v>210</v>
      </c>
      <c r="F162" s="90" t="s">
        <v>166</v>
      </c>
      <c r="G162" s="122">
        <f>G163</f>
        <v>46.92</v>
      </c>
    </row>
    <row r="163" spans="1:7" ht="14.25" customHeight="1">
      <c r="A163" s="85" t="s">
        <v>167</v>
      </c>
      <c r="B163" s="281" t="s">
        <v>103</v>
      </c>
      <c r="C163" s="86" t="s">
        <v>132</v>
      </c>
      <c r="D163" s="86" t="s">
        <v>104</v>
      </c>
      <c r="E163" s="86" t="s">
        <v>210</v>
      </c>
      <c r="F163" s="86" t="s">
        <v>168</v>
      </c>
      <c r="G163" s="93">
        <f>G164</f>
        <v>46.92</v>
      </c>
    </row>
    <row r="164" spans="1:7" ht="15" customHeight="1">
      <c r="A164" s="85" t="s">
        <v>217</v>
      </c>
      <c r="B164" s="281" t="s">
        <v>103</v>
      </c>
      <c r="C164" s="86" t="s">
        <v>132</v>
      </c>
      <c r="D164" s="86" t="s">
        <v>104</v>
      </c>
      <c r="E164" s="86" t="s">
        <v>210</v>
      </c>
      <c r="F164" s="86" t="s">
        <v>170</v>
      </c>
      <c r="G164" s="93">
        <v>46.92</v>
      </c>
    </row>
    <row r="165" spans="1:7" ht="12" hidden="1" customHeight="1">
      <c r="A165" s="109"/>
      <c r="B165" s="278"/>
      <c r="C165" s="77"/>
      <c r="D165" s="77"/>
      <c r="E165" s="77"/>
      <c r="F165" s="77"/>
      <c r="G165" s="118"/>
    </row>
    <row r="166" spans="1:7" ht="27.75" customHeight="1">
      <c r="A166" s="96" t="s">
        <v>278</v>
      </c>
      <c r="B166" s="104" t="s">
        <v>103</v>
      </c>
      <c r="C166" s="97" t="s">
        <v>132</v>
      </c>
      <c r="D166" s="97" t="s">
        <v>104</v>
      </c>
      <c r="E166" s="97" t="s">
        <v>199</v>
      </c>
      <c r="F166" s="97" t="s">
        <v>141</v>
      </c>
      <c r="G166" s="253">
        <f>G168</f>
        <v>67.569999999999993</v>
      </c>
    </row>
    <row r="167" spans="1:7" ht="21" hidden="1" customHeight="1">
      <c r="A167" s="85"/>
      <c r="B167" s="281"/>
      <c r="C167" s="86"/>
      <c r="D167" s="86"/>
      <c r="E167" s="86"/>
      <c r="F167" s="86"/>
      <c r="G167" s="254"/>
    </row>
    <row r="168" spans="1:7" s="59" customFormat="1" ht="12.75" customHeight="1">
      <c r="A168" s="96" t="s">
        <v>279</v>
      </c>
      <c r="B168" s="104" t="s">
        <v>103</v>
      </c>
      <c r="C168" s="97" t="s">
        <v>132</v>
      </c>
      <c r="D168" s="97" t="s">
        <v>104</v>
      </c>
      <c r="E168" s="86" t="s">
        <v>286</v>
      </c>
      <c r="F168" s="97" t="s">
        <v>285</v>
      </c>
      <c r="G168" s="253">
        <f>G169</f>
        <v>67.569999999999993</v>
      </c>
    </row>
    <row r="169" spans="1:7" ht="12.75" customHeight="1">
      <c r="A169" s="85" t="s">
        <v>280</v>
      </c>
      <c r="B169" s="281" t="s">
        <v>103</v>
      </c>
      <c r="C169" s="86" t="s">
        <v>132</v>
      </c>
      <c r="D169" s="86" t="s">
        <v>104</v>
      </c>
      <c r="E169" s="86" t="s">
        <v>286</v>
      </c>
      <c r="F169" s="86" t="s">
        <v>281</v>
      </c>
      <c r="G169" s="254">
        <v>67.569999999999993</v>
      </c>
    </row>
    <row r="170" spans="1:7" ht="1.5" hidden="1" customHeight="1">
      <c r="A170" s="123"/>
      <c r="B170" s="281"/>
      <c r="C170" s="86"/>
      <c r="D170" s="86"/>
      <c r="E170" s="86"/>
      <c r="F170" s="86"/>
      <c r="G170" s="87"/>
    </row>
    <row r="171" spans="1:7" ht="11.25" hidden="1" customHeight="1">
      <c r="A171" s="167"/>
      <c r="B171" s="282"/>
      <c r="C171" s="90"/>
      <c r="D171" s="90"/>
      <c r="E171" s="90"/>
      <c r="F171" s="90"/>
      <c r="G171" s="87"/>
    </row>
    <row r="172" spans="1:7" ht="15.75" hidden="1" customHeight="1">
      <c r="A172" s="123"/>
      <c r="B172" s="281"/>
      <c r="C172" s="86"/>
      <c r="D172" s="86"/>
      <c r="E172" s="86"/>
      <c r="F172" s="86"/>
      <c r="G172" s="93"/>
    </row>
    <row r="173" spans="1:7" ht="63">
      <c r="A173" s="73" t="s">
        <v>270</v>
      </c>
      <c r="B173" s="278" t="s">
        <v>103</v>
      </c>
      <c r="C173" s="77" t="s">
        <v>118</v>
      </c>
      <c r="D173" s="77" t="s">
        <v>105</v>
      </c>
      <c r="E173" s="77" t="s">
        <v>140</v>
      </c>
      <c r="F173" s="77" t="s">
        <v>141</v>
      </c>
      <c r="G173" s="124">
        <f>G174</f>
        <v>276.62</v>
      </c>
    </row>
    <row r="174" spans="1:7" ht="29.25" customHeight="1">
      <c r="A174" s="79" t="s">
        <v>134</v>
      </c>
      <c r="B174" s="279" t="s">
        <v>103</v>
      </c>
      <c r="C174" s="115" t="s">
        <v>118</v>
      </c>
      <c r="D174" s="115" t="s">
        <v>107</v>
      </c>
      <c r="E174" s="80" t="s">
        <v>140</v>
      </c>
      <c r="F174" s="115" t="s">
        <v>141</v>
      </c>
      <c r="G174" s="81">
        <f>G175</f>
        <v>276.62</v>
      </c>
    </row>
    <row r="175" spans="1:7" ht="30">
      <c r="A175" s="82" t="s">
        <v>142</v>
      </c>
      <c r="B175" s="280" t="s">
        <v>103</v>
      </c>
      <c r="C175" s="125" t="s">
        <v>118</v>
      </c>
      <c r="D175" s="125" t="s">
        <v>107</v>
      </c>
      <c r="E175" s="83" t="s">
        <v>143</v>
      </c>
      <c r="F175" s="83" t="s">
        <v>141</v>
      </c>
      <c r="G175" s="84">
        <f>G176</f>
        <v>276.62</v>
      </c>
    </row>
    <row r="176" spans="1:7" s="59" customFormat="1" ht="33" customHeight="1">
      <c r="A176" s="82" t="s">
        <v>144</v>
      </c>
      <c r="B176" s="280" t="s">
        <v>103</v>
      </c>
      <c r="C176" s="125" t="s">
        <v>118</v>
      </c>
      <c r="D176" s="125" t="s">
        <v>107</v>
      </c>
      <c r="E176" s="83" t="s">
        <v>145</v>
      </c>
      <c r="F176" s="125" t="s">
        <v>141</v>
      </c>
      <c r="G176" s="84">
        <f>G178</f>
        <v>276.62</v>
      </c>
    </row>
    <row r="177" spans="1:7" ht="15" customHeight="1">
      <c r="A177" s="85" t="s">
        <v>146</v>
      </c>
      <c r="B177" s="281" t="s">
        <v>103</v>
      </c>
      <c r="C177" s="116" t="s">
        <v>118</v>
      </c>
      <c r="D177" s="116" t="s">
        <v>107</v>
      </c>
      <c r="E177" s="86" t="s">
        <v>147</v>
      </c>
      <c r="F177" s="116" t="s">
        <v>141</v>
      </c>
      <c r="G177" s="87">
        <f>G178</f>
        <v>276.62</v>
      </c>
    </row>
    <row r="178" spans="1:7" ht="14.25" customHeight="1">
      <c r="A178" s="85" t="s">
        <v>91</v>
      </c>
      <c r="B178" s="281" t="s">
        <v>103</v>
      </c>
      <c r="C178" s="116" t="s">
        <v>118</v>
      </c>
      <c r="D178" s="116" t="s">
        <v>107</v>
      </c>
      <c r="E178" s="86" t="s">
        <v>218</v>
      </c>
      <c r="F178" s="116" t="s">
        <v>141</v>
      </c>
      <c r="G178" s="87">
        <f>G180</f>
        <v>276.62</v>
      </c>
    </row>
    <row r="179" spans="1:7">
      <c r="A179" s="301" t="s">
        <v>219</v>
      </c>
      <c r="B179" s="302" t="s">
        <v>103</v>
      </c>
      <c r="C179" s="303" t="s">
        <v>118</v>
      </c>
      <c r="D179" s="303" t="s">
        <v>107</v>
      </c>
      <c r="E179" s="304" t="s">
        <v>218</v>
      </c>
      <c r="F179" s="303" t="s">
        <v>220</v>
      </c>
      <c r="G179" s="126">
        <f>G180</f>
        <v>276.62</v>
      </c>
    </row>
    <row r="180" spans="1:7" ht="13.5" thickBot="1">
      <c r="A180" s="127" t="s">
        <v>91</v>
      </c>
      <c r="B180" s="305" t="s">
        <v>103</v>
      </c>
      <c r="C180" s="128" t="s">
        <v>118</v>
      </c>
      <c r="D180" s="128" t="s">
        <v>107</v>
      </c>
      <c r="E180" s="129" t="s">
        <v>218</v>
      </c>
      <c r="F180" s="128" t="s">
        <v>221</v>
      </c>
      <c r="G180" s="130">
        <f>176.54+100.08</f>
        <v>276.62</v>
      </c>
    </row>
    <row r="181" spans="1:7">
      <c r="A181" s="131"/>
      <c r="B181" s="132"/>
      <c r="C181" s="133"/>
      <c r="D181" s="133"/>
      <c r="E181" s="133"/>
      <c r="F181" s="133"/>
      <c r="G181" s="134"/>
    </row>
    <row r="182" spans="1:7" ht="14.25">
      <c r="A182" s="67"/>
      <c r="B182" s="135"/>
      <c r="E182" s="319"/>
      <c r="F182" s="319"/>
    </row>
    <row r="183" spans="1:7">
      <c r="B183" s="136"/>
    </row>
    <row r="184" spans="1:7">
      <c r="B184" s="137"/>
    </row>
    <row r="185" spans="1:7">
      <c r="B185" s="132"/>
    </row>
    <row r="186" spans="1:7">
      <c r="B186" s="132"/>
    </row>
    <row r="187" spans="1:7">
      <c r="B187" s="132"/>
    </row>
    <row r="188" spans="1:7">
      <c r="B188" s="132"/>
    </row>
    <row r="189" spans="1:7">
      <c r="B189" s="132"/>
    </row>
  </sheetData>
  <autoFilter ref="A1:G191"/>
  <mergeCells count="2">
    <mergeCell ref="E182:F182"/>
    <mergeCell ref="A12:G14"/>
  </mergeCells>
  <pageMargins left="0.59055118110236227" right="0.19685039370078741" top="0.27559055118110237" bottom="0.39370078740157483" header="0.15748031496062992" footer="0.15748031496062992"/>
  <pageSetup paperSize="9" scale="95" fitToHeight="3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>
    <tabColor rgb="FFFF0000"/>
    <pageSetUpPr fitToPage="1"/>
  </sheetPr>
  <dimension ref="A1:H39"/>
  <sheetViews>
    <sheetView tabSelected="1" view="pageBreakPreview" topLeftCell="A2" zoomScale="90" zoomScaleNormal="100" zoomScaleSheetLayoutView="90" workbookViewId="0">
      <selection activeCell="E5" sqref="E5"/>
    </sheetView>
  </sheetViews>
  <sheetFormatPr defaultColWidth="9" defaultRowHeight="12.75"/>
  <cols>
    <col min="1" max="1" width="42.85546875" customWidth="1"/>
    <col min="2" max="2" width="28.85546875" customWidth="1"/>
    <col min="3" max="3" width="15" customWidth="1"/>
    <col min="4" max="4" width="13" customWidth="1"/>
    <col min="5" max="5" width="13.140625" customWidth="1"/>
    <col min="6" max="6" width="9.42578125" customWidth="1"/>
    <col min="7" max="7" width="11.5703125" customWidth="1"/>
  </cols>
  <sheetData>
    <row r="1" spans="1:8" ht="16.5" hidden="1" customHeight="1">
      <c r="B1" s="5"/>
      <c r="C1" s="5"/>
      <c r="D1" s="3"/>
      <c r="E1" s="3"/>
      <c r="F1" s="3"/>
    </row>
    <row r="2" spans="1:8" ht="16.5" customHeight="1">
      <c r="B2" s="5"/>
      <c r="C2" s="256" t="s">
        <v>320</v>
      </c>
      <c r="D2" s="3"/>
      <c r="E2" s="3"/>
      <c r="F2" s="3"/>
    </row>
    <row r="3" spans="1:8" ht="16.5" customHeight="1">
      <c r="B3" s="5"/>
      <c r="C3" s="256" t="s">
        <v>328</v>
      </c>
      <c r="D3" s="3"/>
      <c r="E3" s="3"/>
      <c r="F3" s="3"/>
    </row>
    <row r="4" spans="1:8" ht="16.5" customHeight="1">
      <c r="B4" s="5"/>
      <c r="C4" s="256" t="s">
        <v>330</v>
      </c>
      <c r="D4" s="3"/>
      <c r="E4" s="3"/>
      <c r="F4" s="3"/>
    </row>
    <row r="5" spans="1:8" ht="16.5" customHeight="1">
      <c r="B5" s="5"/>
      <c r="C5" s="256" t="s">
        <v>337</v>
      </c>
      <c r="D5" s="3"/>
      <c r="E5" s="3"/>
      <c r="F5" s="3"/>
    </row>
    <row r="6" spans="1:8" ht="16.5" customHeight="1">
      <c r="B6" s="5"/>
      <c r="C6" s="5"/>
      <c r="D6" s="3"/>
      <c r="E6" s="3"/>
      <c r="F6" s="3"/>
    </row>
    <row r="7" spans="1:8" ht="16.5" customHeight="1">
      <c r="B7" s="5"/>
      <c r="C7" s="256" t="s">
        <v>319</v>
      </c>
      <c r="D7" s="3"/>
      <c r="E7" s="3"/>
      <c r="F7" s="3"/>
    </row>
    <row r="8" spans="1:8" ht="16.5" customHeight="1">
      <c r="B8" s="5"/>
      <c r="C8" s="256" t="s">
        <v>315</v>
      </c>
      <c r="D8" s="3"/>
      <c r="E8" s="3"/>
      <c r="F8" s="3"/>
    </row>
    <row r="9" spans="1:8" ht="16.5" customHeight="1">
      <c r="B9" s="5"/>
      <c r="C9" s="256" t="s">
        <v>316</v>
      </c>
      <c r="D9" s="3"/>
      <c r="E9" s="3"/>
      <c r="F9" s="3"/>
    </row>
    <row r="10" spans="1:8" ht="16.5" customHeight="1">
      <c r="B10" s="5"/>
      <c r="C10" s="256" t="s">
        <v>334</v>
      </c>
      <c r="D10" s="3"/>
      <c r="E10" s="3"/>
      <c r="F10" s="3"/>
    </row>
    <row r="11" spans="1:8" ht="16.5" customHeight="1">
      <c r="B11" s="5"/>
      <c r="C11" s="5"/>
      <c r="D11" s="3"/>
      <c r="E11" s="3"/>
      <c r="F11" s="3"/>
    </row>
    <row r="12" spans="1:8" ht="30.75" customHeight="1">
      <c r="A12" s="320" t="s">
        <v>222</v>
      </c>
      <c r="B12" s="320"/>
      <c r="C12" s="320"/>
      <c r="D12" s="6"/>
      <c r="E12" s="6"/>
      <c r="F12" s="6"/>
    </row>
    <row r="13" spans="1:8" ht="15">
      <c r="A13" s="7"/>
      <c r="B13" s="7"/>
      <c r="C13" s="7"/>
      <c r="D13" s="6"/>
      <c r="E13" s="6"/>
      <c r="F13" s="6"/>
    </row>
    <row r="14" spans="1:8" ht="18" customHeight="1">
      <c r="A14" s="322" t="s">
        <v>223</v>
      </c>
      <c r="B14" s="324" t="s">
        <v>224</v>
      </c>
      <c r="C14" s="324" t="s">
        <v>225</v>
      </c>
      <c r="D14" s="321"/>
      <c r="E14" s="321"/>
      <c r="F14" s="321"/>
      <c r="G14" s="321"/>
      <c r="H14" s="49"/>
    </row>
    <row r="15" spans="1:8" ht="14.25" customHeight="1">
      <c r="A15" s="323"/>
      <c r="B15" s="325"/>
      <c r="C15" s="325"/>
      <c r="D15" s="8"/>
      <c r="E15" s="8"/>
      <c r="F15" s="8"/>
      <c r="G15" s="8"/>
      <c r="H15" s="49"/>
    </row>
    <row r="16" spans="1:8">
      <c r="A16" s="9">
        <v>1</v>
      </c>
      <c r="B16" s="10">
        <v>3</v>
      </c>
      <c r="C16" s="11">
        <v>4</v>
      </c>
      <c r="D16" s="8"/>
      <c r="E16" s="8"/>
      <c r="F16" s="8"/>
      <c r="G16" s="8"/>
      <c r="H16" s="49"/>
    </row>
    <row r="17" spans="1:8" ht="24.75" customHeight="1">
      <c r="A17" s="12" t="s">
        <v>226</v>
      </c>
      <c r="B17" s="13"/>
      <c r="C17" s="14">
        <f>C26+C21+C18</f>
        <v>2125.89</v>
      </c>
      <c r="D17" s="51"/>
      <c r="E17" s="16"/>
      <c r="F17" s="17"/>
      <c r="G17" s="16"/>
      <c r="H17" s="49"/>
    </row>
    <row r="18" spans="1:8" ht="24.75" customHeight="1">
      <c r="A18" s="12" t="s">
        <v>227</v>
      </c>
      <c r="B18" s="18" t="s">
        <v>228</v>
      </c>
      <c r="C18" s="14">
        <f>C19</f>
        <v>233.41</v>
      </c>
      <c r="D18" s="15"/>
      <c r="E18" s="16"/>
      <c r="F18" s="17"/>
      <c r="G18" s="16"/>
      <c r="H18" s="49"/>
    </row>
    <row r="19" spans="1:8" s="2" customFormat="1" ht="39" customHeight="1">
      <c r="A19" s="12" t="s">
        <v>229</v>
      </c>
      <c r="B19" s="18" t="s">
        <v>230</v>
      </c>
      <c r="C19" s="14">
        <f>C20</f>
        <v>233.41</v>
      </c>
      <c r="D19" s="52"/>
      <c r="E19" s="16"/>
      <c r="F19" s="16"/>
      <c r="G19" s="16"/>
      <c r="H19" s="37"/>
    </row>
    <row r="20" spans="1:8" s="2" customFormat="1" ht="42.75" customHeight="1">
      <c r="A20" s="19" t="s">
        <v>231</v>
      </c>
      <c r="B20" s="20" t="s">
        <v>232</v>
      </c>
      <c r="C20" s="53">
        <v>233.41</v>
      </c>
      <c r="D20" s="52"/>
      <c r="E20" s="16"/>
      <c r="F20" s="16"/>
      <c r="G20" s="16"/>
      <c r="H20" s="37"/>
    </row>
    <row r="21" spans="1:8" ht="41.25" customHeight="1">
      <c r="A21" s="21" t="s">
        <v>233</v>
      </c>
      <c r="B21" s="22" t="s">
        <v>234</v>
      </c>
      <c r="C21" s="54">
        <f>C22</f>
        <v>0</v>
      </c>
      <c r="D21" s="15"/>
      <c r="E21" s="16"/>
      <c r="F21" s="17"/>
      <c r="G21" s="16"/>
      <c r="H21" s="49"/>
    </row>
    <row r="22" spans="1:8" ht="52.5" customHeight="1">
      <c r="A22" s="12" t="s">
        <v>235</v>
      </c>
      <c r="B22" s="18" t="s">
        <v>236</v>
      </c>
      <c r="C22" s="14">
        <f>C23</f>
        <v>0</v>
      </c>
      <c r="D22" s="23"/>
      <c r="E22" s="24"/>
      <c r="F22" s="24"/>
      <c r="G22" s="24"/>
      <c r="H22" s="49"/>
    </row>
    <row r="23" spans="1:8" ht="50.25" customHeight="1">
      <c r="A23" s="25" t="s">
        <v>237</v>
      </c>
      <c r="B23" s="26" t="s">
        <v>238</v>
      </c>
      <c r="C23" s="39">
        <f>C24</f>
        <v>0</v>
      </c>
      <c r="D23" s="23"/>
      <c r="E23" s="24"/>
      <c r="F23" s="24"/>
      <c r="G23" s="24"/>
      <c r="H23" s="49"/>
    </row>
    <row r="24" spans="1:8" ht="50.25" customHeight="1">
      <c r="A24" s="19" t="s">
        <v>239</v>
      </c>
      <c r="B24" s="20" t="s">
        <v>240</v>
      </c>
      <c r="C24" s="53">
        <v>0</v>
      </c>
      <c r="D24" s="23"/>
      <c r="E24" s="24"/>
      <c r="F24" s="24"/>
      <c r="G24" s="24"/>
      <c r="H24" s="49"/>
    </row>
    <row r="25" spans="1:8" s="1" customFormat="1" ht="24.75" customHeight="1">
      <c r="A25" s="27" t="s">
        <v>241</v>
      </c>
      <c r="B25" s="28" t="s">
        <v>242</v>
      </c>
      <c r="C25" s="55">
        <f>C26</f>
        <v>1892.48</v>
      </c>
      <c r="D25" s="23"/>
      <c r="E25" s="24"/>
      <c r="F25" s="24"/>
      <c r="G25" s="24"/>
      <c r="H25" s="29"/>
    </row>
    <row r="26" spans="1:8" ht="27" customHeight="1">
      <c r="A26" s="30" t="s">
        <v>243</v>
      </c>
      <c r="B26" s="31" t="s">
        <v>244</v>
      </c>
      <c r="C26" s="32">
        <f>C28+C33</f>
        <v>1892.48</v>
      </c>
      <c r="D26" s="24"/>
      <c r="E26" s="56"/>
      <c r="F26" s="56"/>
      <c r="G26" s="24"/>
      <c r="H26" s="49"/>
    </row>
    <row r="27" spans="1:8" s="2" customFormat="1" ht="27" customHeight="1">
      <c r="A27" s="33" t="s">
        <v>245</v>
      </c>
      <c r="B27" s="34" t="s">
        <v>246</v>
      </c>
      <c r="C27" s="57">
        <f>C28</f>
        <v>-41053.99</v>
      </c>
      <c r="D27" s="36"/>
      <c r="E27" s="35"/>
      <c r="F27" s="35"/>
      <c r="G27" s="36"/>
      <c r="H27" s="37"/>
    </row>
    <row r="28" spans="1:8" s="2" customFormat="1" ht="18.75" customHeight="1">
      <c r="A28" s="38" t="s">
        <v>247</v>
      </c>
      <c r="B28" s="26" t="s">
        <v>248</v>
      </c>
      <c r="C28" s="39">
        <f>C29</f>
        <v>-41053.99</v>
      </c>
      <c r="D28" s="8"/>
      <c r="E28" s="8"/>
      <c r="F28" s="8"/>
      <c r="G28" s="8"/>
      <c r="H28" s="37"/>
    </row>
    <row r="29" spans="1:8" ht="15" customHeight="1">
      <c r="A29" s="40" t="s">
        <v>249</v>
      </c>
      <c r="B29" s="20" t="s">
        <v>250</v>
      </c>
      <c r="C29" s="41">
        <f>C30</f>
        <v>-41053.99</v>
      </c>
      <c r="D29" s="42"/>
      <c r="E29" s="42"/>
      <c r="F29" s="42"/>
      <c r="G29" s="42"/>
      <c r="H29" s="49"/>
    </row>
    <row r="30" spans="1:8" ht="25.5">
      <c r="A30" s="43" t="s">
        <v>251</v>
      </c>
      <c r="B30" s="20" t="s">
        <v>252</v>
      </c>
      <c r="C30" s="41">
        <f>C31</f>
        <v>-41053.99</v>
      </c>
      <c r="D30" s="42"/>
      <c r="E30" s="42"/>
      <c r="F30" s="42"/>
      <c r="G30" s="42"/>
      <c r="H30" s="49"/>
    </row>
    <row r="31" spans="1:8" ht="25.5">
      <c r="A31" s="43" t="s">
        <v>253</v>
      </c>
      <c r="B31" s="20" t="s">
        <v>254</v>
      </c>
      <c r="C31" s="41">
        <f>-('прил№1 '!C75+'прил №7'!C20)</f>
        <v>-41053.99</v>
      </c>
      <c r="D31" s="42"/>
      <c r="E31" s="42"/>
      <c r="F31" s="42"/>
      <c r="G31" s="42"/>
      <c r="H31" s="50"/>
    </row>
    <row r="32" spans="1:8" s="2" customFormat="1">
      <c r="A32" s="19" t="s">
        <v>255</v>
      </c>
      <c r="B32" s="20" t="s">
        <v>246</v>
      </c>
      <c r="C32" s="53">
        <f>C33</f>
        <v>42946.47</v>
      </c>
      <c r="D32" s="44"/>
      <c r="E32" s="44"/>
      <c r="F32" s="44"/>
      <c r="G32" s="44"/>
      <c r="H32" s="37"/>
    </row>
    <row r="33" spans="1:8" ht="18" customHeight="1">
      <c r="A33" s="38" t="s">
        <v>256</v>
      </c>
      <c r="B33" s="26" t="s">
        <v>257</v>
      </c>
      <c r="C33" s="39">
        <f>C34</f>
        <v>42946.47</v>
      </c>
      <c r="D33" s="24"/>
      <c r="E33" s="24"/>
      <c r="F33" s="24"/>
      <c r="G33" s="24"/>
      <c r="H33" s="49"/>
    </row>
    <row r="34" spans="1:8" ht="15.75" customHeight="1">
      <c r="A34" s="40" t="s">
        <v>258</v>
      </c>
      <c r="B34" s="20" t="s">
        <v>259</v>
      </c>
      <c r="C34" s="41">
        <f>C35</f>
        <v>42946.47</v>
      </c>
      <c r="D34" s="45"/>
      <c r="E34" s="45"/>
      <c r="F34" s="45"/>
      <c r="G34" s="45"/>
      <c r="H34" s="49"/>
    </row>
    <row r="35" spans="1:8" ht="27" customHeight="1">
      <c r="A35" s="43" t="s">
        <v>260</v>
      </c>
      <c r="B35" s="20" t="s">
        <v>261</v>
      </c>
      <c r="C35" s="41">
        <f>C36</f>
        <v>42946.47</v>
      </c>
      <c r="D35" s="45"/>
      <c r="E35" s="45"/>
      <c r="F35" s="45"/>
      <c r="G35" s="45"/>
      <c r="H35" s="49"/>
    </row>
    <row r="36" spans="1:8" ht="30" customHeight="1">
      <c r="A36" s="46" t="s">
        <v>262</v>
      </c>
      <c r="B36" s="47" t="s">
        <v>263</v>
      </c>
      <c r="C36" s="58">
        <f>'Прил №5'!G17-C24</f>
        <v>42946.47</v>
      </c>
      <c r="D36" s="42"/>
      <c r="E36" s="42"/>
      <c r="F36" s="42"/>
      <c r="G36" s="42"/>
      <c r="H36" s="49"/>
    </row>
    <row r="37" spans="1:8" ht="24" customHeight="1">
      <c r="A37" s="48"/>
      <c r="B37" s="37"/>
      <c r="C37" s="45"/>
      <c r="D37" s="42"/>
      <c r="E37" s="42"/>
      <c r="F37" s="42"/>
      <c r="G37" s="42"/>
      <c r="H37" s="49"/>
    </row>
    <row r="38" spans="1:8" ht="24" customHeight="1">
      <c r="A38" s="48"/>
      <c r="B38" s="37"/>
      <c r="C38" s="45"/>
      <c r="D38" s="42"/>
      <c r="E38" s="42"/>
      <c r="F38" s="42"/>
      <c r="G38" s="42"/>
      <c r="H38" s="49"/>
    </row>
    <row r="39" spans="1:8" ht="24" customHeight="1">
      <c r="A39" s="4"/>
      <c r="B39" s="309"/>
      <c r="C39" s="309"/>
      <c r="D39" s="8"/>
      <c r="E39" s="8"/>
    </row>
  </sheetData>
  <mergeCells count="6">
    <mergeCell ref="A12:C12"/>
    <mergeCell ref="D14:G14"/>
    <mergeCell ref="B39:C39"/>
    <mergeCell ref="A14:A15"/>
    <mergeCell ref="B14:B15"/>
    <mergeCell ref="C14:C15"/>
  </mergeCells>
  <pageMargins left="0.55118110236220474" right="0.55118110236220474" top="0.59055118110236227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прил№1 </vt:lpstr>
      <vt:lpstr>Прил №3</vt:lpstr>
      <vt:lpstr>Прил №5</vt:lpstr>
      <vt:lpstr>прил №7</vt:lpstr>
      <vt:lpstr>'Прил №3'!Заголовки_для_печати</vt:lpstr>
      <vt:lpstr>'Прил №5'!Заголовки_для_печати</vt:lpstr>
      <vt:lpstr>'Прил №3'!Область_печати</vt:lpstr>
      <vt:lpstr>'Прил №5'!Область_печати</vt:lpstr>
      <vt:lpstr>'прил №7'!Область_печати</vt:lpstr>
      <vt:lpstr>'прил№1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2025-12-12T03:15:16Z</cp:lastPrinted>
  <dcterms:created xsi:type="dcterms:W3CDTF">2007-03-15T07:53:00Z</dcterms:created>
  <dcterms:modified xsi:type="dcterms:W3CDTF">2025-12-26T01:20:06Z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163B5B1C99B341798BC32EEF1C3CC222_12</vt:lpwstr>
  </property>
  <property fmtid="{D5CDD505-2E9C-101B-9397-08002B2CF9AE}" pid="3" name="KSOProductBuildVer">
    <vt:lpwstr>1049-12.2.0.18607</vt:lpwstr>
  </property>
</Properties>
</file>